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Shengavit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11" i="7" l="1"/>
  <c r="K12" i="7"/>
  <c r="L12" i="7"/>
  <c r="M12" i="7"/>
  <c r="K13" i="7"/>
  <c r="L13" i="7"/>
  <c r="M13" i="7"/>
  <c r="K14" i="7"/>
  <c r="L14" i="7"/>
  <c r="M14" i="7"/>
  <c r="K15" i="7"/>
  <c r="L15" i="7"/>
  <c r="M15" i="7"/>
  <c r="K16" i="7"/>
  <c r="L16" i="7"/>
  <c r="M16" i="7"/>
  <c r="K17" i="7"/>
  <c r="L17" i="7"/>
  <c r="M17" i="7"/>
  <c r="K18" i="7"/>
  <c r="L18" i="7"/>
  <c r="M18" i="7"/>
  <c r="K19" i="7"/>
  <c r="L19" i="7"/>
  <c r="M19" i="7"/>
  <c r="K20" i="7"/>
  <c r="L20" i="7"/>
  <c r="M20" i="7"/>
  <c r="K21" i="7"/>
  <c r="L21" i="7"/>
  <c r="M21" i="7"/>
  <c r="K22" i="7"/>
  <c r="L22" i="7"/>
  <c r="M22" i="7"/>
  <c r="K23" i="7"/>
  <c r="L23" i="7"/>
  <c r="M23" i="7"/>
  <c r="K24" i="7"/>
  <c r="L24" i="7"/>
  <c r="M24" i="7"/>
  <c r="K25" i="7"/>
  <c r="L25" i="7"/>
  <c r="M25" i="7"/>
  <c r="H26" i="7"/>
  <c r="K26" i="7"/>
  <c r="L26" i="7"/>
  <c r="M26" i="7"/>
  <c r="K27" i="7"/>
  <c r="L27" i="7"/>
  <c r="M27" i="7"/>
  <c r="K28" i="7"/>
  <c r="L28" i="7"/>
  <c r="M28" i="7"/>
  <c r="H29" i="7"/>
  <c r="K29" i="7"/>
  <c r="L29" i="7"/>
  <c r="M29" i="7"/>
  <c r="H30" i="7"/>
  <c r="K30" i="7"/>
  <c r="L30" i="7"/>
  <c r="M30" i="7"/>
  <c r="H31" i="7"/>
  <c r="K31" i="7"/>
  <c r="L31" i="7"/>
  <c r="M31" i="7"/>
  <c r="H32" i="7"/>
  <c r="K32" i="7"/>
  <c r="L32" i="7"/>
  <c r="M32" i="7"/>
  <c r="K33" i="7"/>
  <c r="L33" i="7"/>
  <c r="M33" i="7"/>
  <c r="K34" i="7"/>
  <c r="L34" i="7"/>
  <c r="M34" i="7"/>
  <c r="K35" i="7"/>
  <c r="L35" i="7"/>
  <c r="M35" i="7"/>
  <c r="K36" i="7"/>
  <c r="L36" i="7"/>
  <c r="M36" i="7"/>
  <c r="K37" i="7"/>
  <c r="L37" i="7"/>
  <c r="M37" i="7"/>
  <c r="K38" i="7"/>
  <c r="L38" i="7"/>
  <c r="M38" i="7"/>
  <c r="K39" i="7"/>
  <c r="L39" i="7"/>
  <c r="M39" i="7"/>
  <c r="K40" i="7"/>
  <c r="L40" i="7"/>
  <c r="M40" i="7"/>
  <c r="K41" i="7"/>
  <c r="L41" i="7"/>
  <c r="M41" i="7"/>
  <c r="K42" i="7"/>
  <c r="L42" i="7"/>
  <c r="M42" i="7"/>
  <c r="K43" i="7"/>
  <c r="L43" i="7"/>
  <c r="M43" i="7"/>
  <c r="K44" i="7"/>
  <c r="L44" i="7"/>
  <c r="M44" i="7"/>
  <c r="K45" i="7"/>
  <c r="L45" i="7"/>
  <c r="M45" i="7"/>
  <c r="K46" i="7"/>
  <c r="L46" i="7"/>
  <c r="M46" i="7"/>
  <c r="K47" i="7"/>
  <c r="L47" i="7"/>
  <c r="M47" i="7"/>
  <c r="K48" i="7"/>
  <c r="L48" i="7"/>
  <c r="M48" i="7"/>
  <c r="K49" i="7"/>
  <c r="L49" i="7"/>
  <c r="M49" i="7"/>
  <c r="K50" i="7"/>
  <c r="L50" i="7"/>
  <c r="M50" i="7"/>
  <c r="K51" i="7"/>
  <c r="L51" i="7"/>
  <c r="M51" i="7"/>
  <c r="K52" i="7"/>
  <c r="L52" i="7"/>
  <c r="M52" i="7"/>
  <c r="K53" i="7"/>
  <c r="L53" i="7"/>
  <c r="M53" i="7"/>
  <c r="K54" i="7"/>
  <c r="L54" i="7"/>
  <c r="M54" i="7"/>
  <c r="K55" i="7"/>
  <c r="L55" i="7"/>
  <c r="M55" i="7"/>
  <c r="K56" i="7"/>
  <c r="L56" i="7"/>
  <c r="M56" i="7"/>
  <c r="K57" i="7"/>
  <c r="L57" i="7"/>
  <c r="M57" i="7"/>
  <c r="K58" i="7"/>
  <c r="L58" i="7"/>
  <c r="M58" i="7"/>
  <c r="K59" i="7"/>
  <c r="L59" i="7"/>
  <c r="M59" i="7"/>
  <c r="K60" i="7"/>
  <c r="L60" i="7"/>
  <c r="M60" i="7"/>
  <c r="K61" i="7"/>
  <c r="L61" i="7"/>
  <c r="M61" i="7"/>
  <c r="K62" i="7"/>
  <c r="L62" i="7"/>
  <c r="M62" i="7"/>
  <c r="K63" i="7"/>
  <c r="L63" i="7"/>
  <c r="M63" i="7"/>
  <c r="K64" i="7"/>
  <c r="L64" i="7"/>
  <c r="M64" i="7"/>
  <c r="K65" i="7"/>
  <c r="L65" i="7"/>
  <c r="M65" i="7"/>
  <c r="K66" i="7"/>
  <c r="L66" i="7"/>
  <c r="M66" i="7"/>
  <c r="K67" i="7"/>
  <c r="L67" i="7"/>
  <c r="M67" i="7"/>
  <c r="K68" i="7"/>
  <c r="L68" i="7"/>
  <c r="M68" i="7"/>
  <c r="K69" i="7"/>
  <c r="L69" i="7"/>
  <c r="M69" i="7"/>
  <c r="K70" i="7"/>
  <c r="L70" i="7"/>
  <c r="M70" i="7"/>
  <c r="K71" i="7"/>
  <c r="L71" i="7"/>
  <c r="M71" i="7"/>
  <c r="K72" i="7"/>
  <c r="L72" i="7"/>
  <c r="M72" i="7"/>
  <c r="K73" i="7"/>
  <c r="L73" i="7"/>
  <c r="M73" i="7"/>
  <c r="K74" i="7"/>
  <c r="L74" i="7"/>
  <c r="M74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2" i="7"/>
  <c r="L82" i="7"/>
  <c r="M82" i="7"/>
  <c r="K83" i="7"/>
  <c r="L83" i="7"/>
  <c r="M83" i="7"/>
  <c r="K84" i="7"/>
  <c r="L84" i="7"/>
  <c r="M84" i="7"/>
  <c r="L85" i="7"/>
  <c r="M85" i="7"/>
  <c r="F80" i="7" l="1"/>
  <c r="D26" i="7" l="1"/>
  <c r="E26" i="7"/>
  <c r="A20" i="19"/>
  <c r="D29" i="19"/>
  <c r="L30" i="19"/>
  <c r="G29" i="19"/>
  <c r="C10" i="11"/>
  <c r="D62" i="19"/>
  <c r="E11" i="12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6" i="7" s="1"/>
  <c r="A15" i="7"/>
  <c r="A16" i="7" s="1"/>
  <c r="A17" i="7" s="1"/>
  <c r="A18" i="7" s="1"/>
  <c r="A19" i="7" s="1"/>
  <c r="A20" i="7" s="1"/>
  <c r="A22" i="7" s="1"/>
  <c r="A23" i="7" s="1"/>
  <c r="F22" i="7"/>
  <c r="F23" i="7"/>
  <c r="B22" i="7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A64" i="19" s="1"/>
  <c r="I9" i="12" l="1"/>
  <c r="F15" i="7" l="1"/>
  <c r="B22" i="10" l="1"/>
  <c r="B22" i="9" l="1"/>
  <c r="L19" i="12" l="1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F11" i="12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C67" i="7" l="1"/>
  <c r="E67" i="7"/>
  <c r="D67" i="7"/>
  <c r="N18" i="12" l="1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D54" i="18" l="1"/>
  <c r="D59" i="18" s="1"/>
  <c r="F65" i="7" s="1"/>
  <c r="A2" i="15"/>
  <c r="A2" i="12"/>
  <c r="A2" i="18"/>
  <c r="A2" i="10"/>
  <c r="A2" i="9"/>
  <c r="A7" i="7"/>
  <c r="D35" i="19" l="1"/>
  <c r="N29" i="12" l="1"/>
  <c r="N30" i="12" s="1"/>
  <c r="D13" i="19" s="1"/>
  <c r="F34" i="7"/>
  <c r="F33" i="7"/>
  <c r="D49" i="19" l="1"/>
  <c r="F16" i="7"/>
  <c r="A2" i="11"/>
  <c r="L8" i="11" l="1"/>
  <c r="L7" i="11"/>
  <c r="L9" i="11" l="1"/>
  <c r="D26" i="19" s="1"/>
  <c r="F54" i="18"/>
  <c r="F26" i="7" l="1"/>
  <c r="D54" i="9" l="1"/>
  <c r="D53" i="9"/>
  <c r="D52" i="9"/>
  <c r="F21" i="7"/>
  <c r="F19" i="7"/>
  <c r="F17" i="7"/>
  <c r="F50" i="7"/>
  <c r="F53" i="7"/>
  <c r="F54" i="7"/>
  <c r="F56" i="7"/>
  <c r="F57" i="7"/>
  <c r="F58" i="7"/>
  <c r="F59" i="7"/>
  <c r="F60" i="7"/>
  <c r="D54" i="10" l="1"/>
  <c r="D47" i="10"/>
  <c r="D53" i="10"/>
  <c r="D19" i="15"/>
  <c r="C19" i="15"/>
  <c r="C15" i="15"/>
  <c r="D11" i="15"/>
  <c r="C11" i="15"/>
  <c r="C7" i="15"/>
  <c r="C23" i="15" l="1"/>
  <c r="D18" i="9"/>
  <c r="E18" i="9" s="1"/>
  <c r="F18" i="7"/>
  <c r="F52" i="7"/>
  <c r="F51" i="7"/>
  <c r="F48" i="7"/>
  <c r="F47" i="7"/>
  <c r="F46" i="7"/>
  <c r="F45" i="7"/>
  <c r="F44" i="7"/>
  <c r="F43" i="7"/>
  <c r="F42" i="7"/>
  <c r="F41" i="7"/>
  <c r="F39" i="7"/>
  <c r="F38" i="7"/>
  <c r="F37" i="7"/>
  <c r="F36" i="7"/>
  <c r="F13" i="7" l="1"/>
  <c r="F35" i="7"/>
  <c r="F28" i="7"/>
  <c r="F40" i="7" l="1"/>
  <c r="D18" i="19" l="1"/>
  <c r="G54" i="18" l="1"/>
  <c r="D17" i="19"/>
  <c r="F27" i="7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F49" i="7" l="1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D43" i="10"/>
  <c r="D24" i="10"/>
  <c r="D17" i="9"/>
  <c r="E75" i="10"/>
  <c r="E74" i="10"/>
  <c r="E68" i="10"/>
  <c r="E67" i="10"/>
  <c r="F32" i="19" l="1"/>
  <c r="F32" i="7"/>
  <c r="D26" i="9"/>
  <c r="D26" i="10" l="1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D12" i="7"/>
  <c r="C12" i="7"/>
  <c r="C82" i="7" s="1"/>
  <c r="E6" i="10" l="1"/>
  <c r="C62" i="18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3" i="9"/>
  <c r="E6" i="9"/>
  <c r="D29" i="7" l="1"/>
  <c r="E29" i="7"/>
  <c r="D19" i="9"/>
  <c r="E23" i="9"/>
  <c r="F25" i="7"/>
  <c r="D23" i="10"/>
  <c r="E25" i="7" l="1"/>
  <c r="D25" i="7"/>
  <c r="E23" i="10"/>
  <c r="D19" i="10"/>
  <c r="F24" i="7"/>
  <c r="E19" i="9"/>
  <c r="D59" i="9"/>
  <c r="E59" i="9" s="1"/>
  <c r="D24" i="7" l="1"/>
  <c r="E24" i="7"/>
  <c r="E82" i="7" s="1"/>
  <c r="E19" i="10"/>
  <c r="D18" i="10"/>
  <c r="F82" i="7"/>
  <c r="D82" i="7" l="1"/>
  <c r="E18" i="10"/>
  <c r="D76" i="10"/>
  <c r="E76" i="10" s="1"/>
</calcChain>
</file>

<file path=xl/sharedStrings.xml><?xml version="1.0" encoding="utf-8"?>
<sst xmlns="http://schemas.openxmlformats.org/spreadsheetml/2006/main" count="434" uniqueCount="272">
  <si>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</si>
  <si>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</si>
  <si>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</si>
  <si>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</si>
  <si>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</si>
  <si>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</si>
  <si>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</si>
  <si>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</si>
  <si>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</si>
  <si>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</si>
  <si>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</si>
  <si>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</si>
  <si>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</si>
  <si>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</si>
  <si>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</si>
  <si>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</si>
  <si>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</si>
  <si>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</si>
  <si>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</si>
  <si>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</si>
  <si>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</si>
  <si>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</si>
  <si>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</si>
  <si>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</si>
  <si>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</si>
  <si>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</si>
  <si>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</si>
  <si>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</si>
  <si>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</si>
  <si>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</si>
  <si>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</si>
  <si>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</si>
  <si>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</si>
  <si>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</si>
  <si>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</si>
  <si>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</si>
  <si>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</si>
  <si>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</si>
  <si>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</si>
  <si>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</si>
  <si>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</si>
  <si>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</si>
  <si>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</si>
  <si>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</si>
  <si>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</si>
  <si>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</si>
  <si>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</si>
  <si>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</si>
  <si>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</si>
  <si>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</si>
  <si>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</si>
  <si>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</si>
  <si>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</si>
  <si>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</si>
  <si>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</si>
  <si>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</si>
  <si>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</si>
  <si>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</si>
  <si>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</si>
  <si>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</si>
  <si>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</si>
  <si>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</si>
  <si>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</si>
  <si>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</si>
  <si>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</si>
  <si>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</si>
  <si>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</si>
  <si>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</si>
  <si>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</si>
  <si>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</si>
  <si>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</si>
  <si>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</si>
  <si>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</si>
  <si>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</si>
  <si>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</si>
  <si>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</si>
  <si>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</si>
  <si>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</si>
  <si>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</si>
  <si>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</si>
  <si>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</si>
  <si>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</si>
  <si>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</si>
  <si>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</si>
  <si>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</si>
  <si>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</si>
  <si>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</si>
  <si>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</si>
  <si>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</si>
  <si>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</si>
  <si>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</si>
  <si>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</si>
  <si>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</si>
  <si>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</si>
  <si>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</si>
  <si>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</si>
  <si>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</si>
  <si>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</si>
  <si>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</si>
  <si>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</si>
  <si>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</si>
  <si>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</si>
  <si>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</si>
  <si>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</si>
  <si>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</si>
  <si>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</si>
  <si>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</si>
  <si>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</si>
  <si>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</si>
  <si>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</si>
  <si>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</si>
  <si>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</si>
  <si>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</si>
  <si>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</si>
  <si>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</si>
  <si>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</si>
  <si>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</si>
  <si>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</si>
  <si>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</si>
  <si>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</si>
  <si>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</si>
  <si>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</si>
  <si>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</si>
  <si>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</si>
  <si>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</si>
  <si>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</si>
  <si>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</si>
  <si>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</si>
  <si>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</si>
  <si>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</si>
  <si>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</si>
  <si>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</si>
  <si>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</si>
  <si>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</si>
  <si>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</si>
  <si>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</si>
  <si>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</si>
  <si>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</si>
  <si>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</si>
  <si>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</si>
  <si>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</si>
  <si>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</si>
  <si>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</si>
  <si>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</si>
  <si>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</si>
  <si>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</si>
  <si>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</si>
  <si>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</si>
  <si>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</si>
  <si>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</si>
  <si>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</si>
  <si>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</si>
  <si>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</si>
  <si>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</si>
  <si>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</si>
  <si>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</si>
  <si>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</si>
  <si>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</si>
  <si>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</si>
  <si>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</si>
  <si>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</si>
  <si>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</si>
  <si>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</si>
  <si>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</si>
  <si>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</si>
  <si>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</si>
  <si>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</si>
  <si>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</si>
  <si>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</si>
  <si>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</si>
  <si>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</si>
  <si>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</si>
  <si>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</si>
  <si>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</si>
  <si>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</si>
  <si>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</si>
  <si>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</si>
  <si>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</si>
  <si>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</si>
  <si>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</si>
  <si>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</si>
  <si>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</si>
  <si>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</si>
  <si>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</si>
  <si>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</si>
  <si>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</si>
  <si>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</si>
  <si>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</si>
  <si>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</si>
  <si>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</si>
  <si>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</si>
  <si>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</si>
  <si>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</si>
  <si>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</si>
  <si>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</si>
  <si>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</si>
  <si>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</si>
  <si>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</si>
  <si>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</si>
  <si>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</si>
  <si>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</si>
  <si>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</si>
  <si>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</si>
  <si>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</si>
  <si>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</si>
  <si>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</si>
  <si>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</si>
  <si>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</si>
  <si>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</si>
  <si>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</si>
  <si>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</si>
  <si>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</si>
  <si>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</si>
  <si>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</si>
  <si>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</si>
  <si>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</si>
  <si>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</si>
  <si>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</si>
  <si>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</si>
  <si>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</si>
  <si>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</si>
  <si>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</si>
  <si>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</si>
  <si>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</si>
  <si>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</si>
  <si>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</si>
  <si>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</si>
  <si>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</si>
  <si>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</si>
  <si>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</si>
  <si>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</si>
  <si>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</si>
  <si>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</si>
  <si>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</si>
  <si>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</si>
  <si>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</si>
  <si>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</si>
  <si>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</si>
  <si>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</si>
  <si>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</si>
  <si>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</si>
  <si>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</si>
  <si>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</si>
  <si>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</si>
  <si>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</si>
  <si>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</si>
  <si>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</si>
  <si>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</si>
  <si>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</si>
  <si>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</si>
  <si>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</si>
  <si>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</si>
  <si>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</si>
  <si>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</si>
  <si>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</si>
  <si>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</si>
  <si>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</si>
  <si>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Գույքագրման գծով</t>
  </si>
  <si>
    <t>Հ. Մելիքյան</t>
  </si>
  <si>
    <t xml:space="preserve">«Երևանի հ․127 մսուր-մանկապարտեզ» ՀՈԱԿ-ի </t>
  </si>
  <si>
    <t>Կարմիր Բլուր Պոլիկլինիկա ՓԲԸ</t>
  </si>
  <si>
    <t>Բուժզննման գծով</t>
  </si>
  <si>
    <t>Գ. Սարոյան</t>
  </si>
  <si>
    <t>Աշխատավարձի գծով</t>
  </si>
  <si>
    <t>գրասեղան</t>
  </si>
  <si>
    <t>տպիչ</t>
  </si>
  <si>
    <t xml:space="preserve"> Նախատեսվում է գազօջախի և օդորակիչների վերանորոգում:</t>
  </si>
  <si>
    <t>Գրասեղան տնօրենի համար</t>
  </si>
  <si>
    <t>Բազմաֆունկցիոնալ տպիչ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</si>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</sst>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vertical="center"/>
      <protection locked="0" hidden="1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167" fontId="30" fillId="0" borderId="10" xfId="20" applyNumberFormat="1" applyFont="1" applyBorder="1" applyAlignment="1" applyProtection="1">
      <alignment horizontal="center" vertical="center" wrapText="1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3" fontId="28" fillId="0" borderId="10" xfId="46" applyNumberFormat="1" applyFont="1" applyFill="1" applyBorder="1" applyAlignment="1">
      <alignment horizontal="center" vertical="center" wrapText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37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6" style="7" customWidth="1"/>
    <col min="4" max="4" width="22.28515625" style="39" customWidth="1"/>
    <col min="5" max="5" width="4.855468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8" width="0" style="7" hidden="1" customWidth="1"/>
    <col min="29" max="16384" width="9.140625" style="7"/>
  </cols>
  <sheetData>
    <row r="1" spans="1:10" s="6" customFormat="1">
      <c r="C1" s="491"/>
      <c r="D1" s="491" t="s">
        <v>198</v>
      </c>
      <c r="E1" s="507">
        <v>243</v>
      </c>
      <c r="F1" s="491"/>
    </row>
    <row r="2" spans="1:10" s="6" customFormat="1">
      <c r="C2" s="491"/>
      <c r="D2" s="547" t="s">
        <v>39</v>
      </c>
      <c r="E2" s="547"/>
      <c r="F2" s="491"/>
    </row>
    <row r="3" spans="1:10" s="6" customFormat="1">
      <c r="C3" s="491"/>
      <c r="D3" s="548" t="s">
        <v>251</v>
      </c>
      <c r="E3" s="548"/>
      <c r="F3" s="491"/>
    </row>
    <row r="4" spans="1:10" s="531" customFormat="1" ht="24.75" customHeight="1">
      <c r="B4" s="532"/>
      <c r="C4" s="532"/>
      <c r="D4" s="547" t="s">
        <v>252</v>
      </c>
      <c r="E4" s="547"/>
    </row>
    <row r="5" spans="1:10" s="531" customFormat="1" ht="20.25" customHeight="1">
      <c r="B5" s="532"/>
      <c r="C5" s="547" t="s">
        <v>253</v>
      </c>
      <c r="D5" s="547"/>
      <c r="E5" s="547"/>
    </row>
    <row r="6" spans="1:10" ht="20.25">
      <c r="A6" s="552" t="s">
        <v>40</v>
      </c>
      <c r="B6" s="552"/>
      <c r="C6" s="552"/>
      <c r="D6" s="552"/>
      <c r="E6" s="552"/>
      <c r="F6" s="41"/>
    </row>
    <row r="7" spans="1:10" ht="20.45" customHeight="1">
      <c r="A7" s="553" t="s">
        <v>259</v>
      </c>
      <c r="B7" s="553"/>
      <c r="C7" s="553"/>
      <c r="D7" s="553"/>
      <c r="E7" s="553"/>
      <c r="F7" s="71" t="s">
        <v>217</v>
      </c>
    </row>
    <row r="8" spans="1:10" ht="18.75" customHeight="1">
      <c r="A8" s="554" t="s">
        <v>230</v>
      </c>
      <c r="B8" s="554"/>
      <c r="C8" s="554"/>
      <c r="D8" s="554"/>
      <c r="E8" s="554"/>
      <c r="F8" s="42"/>
      <c r="G8" s="43"/>
      <c r="H8" s="43"/>
      <c r="I8" s="43"/>
      <c r="J8" s="43"/>
    </row>
    <row r="9" spans="1:10" ht="21.6" customHeight="1">
      <c r="A9" s="44"/>
      <c r="B9" s="356"/>
      <c r="C9" s="44"/>
      <c r="D9" s="481" t="s">
        <v>50</v>
      </c>
      <c r="E9" s="500"/>
      <c r="F9" s="45"/>
    </row>
    <row r="10" spans="1:10" ht="20.25">
      <c r="A10" s="46" t="s">
        <v>7</v>
      </c>
      <c r="B10" s="47" t="s">
        <v>144</v>
      </c>
      <c r="C10" s="48"/>
      <c r="D10" s="292"/>
      <c r="E10" s="292"/>
      <c r="F10" s="45"/>
    </row>
    <row r="11" spans="1:10">
      <c r="A11" s="153">
        <v>1</v>
      </c>
      <c r="B11" s="154" t="s">
        <v>114</v>
      </c>
      <c r="C11" s="51"/>
      <c r="D11" s="480">
        <v>48432</v>
      </c>
      <c r="E11" s="501"/>
      <c r="F11" s="45"/>
    </row>
    <row r="12" spans="1:10" hidden="1">
      <c r="A12" s="153">
        <f>+A11+1</f>
        <v>2</v>
      </c>
      <c r="B12" s="154" t="s">
        <v>8</v>
      </c>
      <c r="C12" s="51"/>
      <c r="D12" s="480"/>
      <c r="E12" s="501"/>
      <c r="F12" s="45" t="s">
        <v>204</v>
      </c>
    </row>
    <row r="13" spans="1:10" hidden="1">
      <c r="A13" s="153">
        <f>+A12+1</f>
        <v>3</v>
      </c>
      <c r="B13" s="154" t="s">
        <v>60</v>
      </c>
      <c r="C13" s="51"/>
      <c r="D13" s="480">
        <f>+Komunal!N30</f>
        <v>0</v>
      </c>
      <c r="E13" s="501"/>
      <c r="F13" s="45"/>
    </row>
    <row r="14" spans="1:10" hidden="1">
      <c r="A14" s="153">
        <f t="shared" ref="A14:A16" si="0">+A13+1</f>
        <v>4</v>
      </c>
      <c r="B14" s="154" t="s">
        <v>115</v>
      </c>
      <c r="C14" s="51"/>
      <c r="D14" s="480"/>
      <c r="E14" s="501"/>
      <c r="F14" s="45"/>
    </row>
    <row r="15" spans="1:10" hidden="1">
      <c r="A15" s="153">
        <f t="shared" si="0"/>
        <v>5</v>
      </c>
      <c r="B15" s="154" t="s">
        <v>9</v>
      </c>
      <c r="C15" s="51"/>
      <c r="D15" s="480"/>
      <c r="E15" s="501"/>
      <c r="F15" s="45">
        <v>3065.3</v>
      </c>
    </row>
    <row r="16" spans="1:10" hidden="1">
      <c r="A16" s="153">
        <f t="shared" si="0"/>
        <v>6</v>
      </c>
      <c r="B16" s="154" t="s">
        <v>69</v>
      </c>
      <c r="C16" s="51"/>
      <c r="D16" s="480"/>
      <c r="E16" s="501"/>
      <c r="F16" s="45"/>
    </row>
    <row r="17" spans="1:19">
      <c r="A17" s="153">
        <v>2</v>
      </c>
      <c r="B17" s="154" t="s">
        <v>122</v>
      </c>
      <c r="C17" s="51"/>
      <c r="D17" s="478">
        <f>SUM(D18:D19)</f>
        <v>694.9</v>
      </c>
      <c r="E17" s="502"/>
      <c r="F17" s="45"/>
    </row>
    <row r="18" spans="1:19" s="3" customFormat="1" ht="16.5">
      <c r="A18" s="155">
        <v>2.1</v>
      </c>
      <c r="B18" s="36" t="s">
        <v>70</v>
      </c>
      <c r="C18" s="52"/>
      <c r="D18" s="479">
        <f>+D62</f>
        <v>694.9</v>
      </c>
      <c r="E18" s="503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477"/>
      <c r="E19" s="504"/>
      <c r="F19" s="60" t="s">
        <v>206</v>
      </c>
      <c r="G19" s="2"/>
      <c r="H19" s="2"/>
      <c r="K19" s="2"/>
      <c r="L19" s="303"/>
    </row>
    <row r="20" spans="1:19">
      <c r="A20" s="153">
        <f>+A17+1</f>
        <v>3</v>
      </c>
      <c r="B20" s="154" t="s">
        <v>10</v>
      </c>
      <c r="C20" s="51"/>
      <c r="D20" s="480">
        <v>15</v>
      </c>
      <c r="E20" s="501"/>
      <c r="F20" s="45"/>
    </row>
    <row r="21" spans="1:19" s="6" customFormat="1" hidden="1">
      <c r="A21" s="153">
        <f>+A20+1</f>
        <v>4</v>
      </c>
      <c r="B21" s="65"/>
      <c r="C21" s="513"/>
      <c r="D21" s="480"/>
      <c r="E21" s="501"/>
      <c r="F21" s="45"/>
    </row>
    <row r="22" spans="1:19" s="6" customFormat="1" hidden="1">
      <c r="A22" s="153">
        <f>+A21+1</f>
        <v>5</v>
      </c>
      <c r="B22" s="65"/>
      <c r="C22" s="513"/>
      <c r="D22" s="480"/>
      <c r="E22" s="501"/>
      <c r="F22" s="538" t="s">
        <v>228</v>
      </c>
    </row>
    <row r="23" spans="1:19">
      <c r="A23" s="46"/>
      <c r="B23" s="53" t="s">
        <v>27</v>
      </c>
      <c r="C23" s="48"/>
      <c r="D23" s="475">
        <f>SUM(D11:D17,D20:D22)</f>
        <v>49141.9</v>
      </c>
      <c r="E23" s="505"/>
      <c r="F23" s="45"/>
    </row>
    <row r="24" spans="1:19" ht="23.25" customHeight="1">
      <c r="A24" s="50"/>
      <c r="B24" s="46"/>
      <c r="C24" s="51"/>
      <c r="D24" s="478"/>
      <c r="E24" s="478"/>
      <c r="F24" s="45"/>
    </row>
    <row r="25" spans="1:19" ht="20.25">
      <c r="A25" s="46" t="s">
        <v>11</v>
      </c>
      <c r="B25" s="54" t="s">
        <v>145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263</v>
      </c>
      <c r="C26" s="51"/>
      <c r="D26" s="480">
        <f>+Ashkhatavardz!L9</f>
        <v>33158.699999999997</v>
      </c>
      <c r="E26" s="501"/>
      <c r="F26" s="45"/>
      <c r="G26" s="6">
        <v>113</v>
      </c>
    </row>
    <row r="27" spans="1:19" s="3" customFormat="1" ht="13.5" hidden="1">
      <c r="A27" s="156">
        <v>1.1000000000000001</v>
      </c>
      <c r="B27" s="157" t="s">
        <v>116</v>
      </c>
      <c r="C27" s="52"/>
      <c r="D27" s="479">
        <f>+Ashkhatavardz!I7</f>
        <v>0</v>
      </c>
      <c r="E27" s="503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7"/>
      <c r="E28" s="504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14</v>
      </c>
      <c r="C29" s="51"/>
      <c r="D29" s="480">
        <f>+L29-'Dramakan hosqer'!F80-L30</f>
        <v>10720.439999999999</v>
      </c>
      <c r="E29" s="501"/>
      <c r="F29" s="45"/>
      <c r="G29" s="515">
        <f>+(D11-12000)/12/30</f>
        <v>101.2</v>
      </c>
      <c r="H29" s="515" t="s">
        <v>195</v>
      </c>
      <c r="I29" s="515">
        <v>550</v>
      </c>
      <c r="J29" s="515">
        <v>252</v>
      </c>
      <c r="K29" s="515" t="s">
        <v>196</v>
      </c>
      <c r="L29" s="515">
        <f>+ROUND(G29*I29*J29/1000,1)</f>
        <v>14026.3</v>
      </c>
      <c r="M29" s="46"/>
      <c r="N29" s="7" t="s">
        <v>256</v>
      </c>
    </row>
    <row r="30" spans="1:19">
      <c r="A30" s="153">
        <f>+A29+1</f>
        <v>3</v>
      </c>
      <c r="B30" s="154" t="s">
        <v>13</v>
      </c>
      <c r="C30" s="51"/>
      <c r="D30" s="480">
        <f>+Komunal!F28</f>
        <v>887.3</v>
      </c>
      <c r="E30" s="501"/>
      <c r="F30" s="45">
        <f>+D30-Komunal!F20</f>
        <v>887.3</v>
      </c>
      <c r="L30" s="6">
        <f>+L29*0.2</f>
        <v>2805.26</v>
      </c>
    </row>
    <row r="31" spans="1:19">
      <c r="A31" s="153">
        <f t="shared" ref="A31:A35" si="1">+A30+1</f>
        <v>4</v>
      </c>
      <c r="B31" s="154" t="s">
        <v>12</v>
      </c>
      <c r="C31" s="51"/>
      <c r="D31" s="480">
        <f>+Komunal!J28</f>
        <v>1243.7</v>
      </c>
      <c r="E31" s="501"/>
      <c r="F31" s="45">
        <f>+D31-Komunal!J20</f>
        <v>1243.7</v>
      </c>
    </row>
    <row r="32" spans="1:19">
      <c r="A32" s="153">
        <f t="shared" si="1"/>
        <v>5</v>
      </c>
      <c r="B32" s="154" t="s">
        <v>15</v>
      </c>
      <c r="C32" s="51"/>
      <c r="D32" s="480">
        <f>+Komunal!N28</f>
        <v>187.6</v>
      </c>
      <c r="E32" s="501"/>
      <c r="F32" s="45">
        <f>+D32-Komunal!N20</f>
        <v>187.6</v>
      </c>
    </row>
    <row r="33" spans="1:14">
      <c r="A33" s="153">
        <f t="shared" si="1"/>
        <v>6</v>
      </c>
      <c r="B33" s="154" t="s">
        <v>16</v>
      </c>
      <c r="C33" s="51"/>
      <c r="D33" s="480">
        <v>28.8</v>
      </c>
      <c r="E33" s="501"/>
      <c r="F33" s="45"/>
    </row>
    <row r="34" spans="1:14">
      <c r="A34" s="153">
        <f t="shared" si="1"/>
        <v>7</v>
      </c>
      <c r="B34" s="154" t="s">
        <v>17</v>
      </c>
      <c r="C34" s="51"/>
      <c r="D34" s="480">
        <v>20</v>
      </c>
      <c r="E34" s="501"/>
      <c r="F34" s="45"/>
    </row>
    <row r="35" spans="1:14">
      <c r="A35" s="153">
        <f t="shared" si="1"/>
        <v>8</v>
      </c>
      <c r="B35" s="154" t="s">
        <v>18</v>
      </c>
      <c r="C35" s="51"/>
      <c r="D35" s="480">
        <f>SUM(D36:D38)</f>
        <v>156.6</v>
      </c>
      <c r="E35" s="501"/>
      <c r="F35" s="45"/>
    </row>
    <row r="36" spans="1:14" s="3" customFormat="1" ht="13.5">
      <c r="A36" s="155">
        <v>8.1</v>
      </c>
      <c r="B36" s="36" t="s">
        <v>19</v>
      </c>
      <c r="C36" s="52"/>
      <c r="D36" s="477">
        <v>57.6</v>
      </c>
      <c r="E36" s="504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20</v>
      </c>
      <c r="C37" s="52"/>
      <c r="D37" s="477">
        <v>45</v>
      </c>
      <c r="E37" s="504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21</v>
      </c>
      <c r="C38" s="52"/>
      <c r="D38" s="477">
        <v>54</v>
      </c>
      <c r="E38" s="504"/>
      <c r="F38" s="9"/>
      <c r="G38" s="2"/>
      <c r="H38" s="2"/>
      <c r="J38" s="550" t="s">
        <v>197</v>
      </c>
      <c r="K38" s="550"/>
      <c r="L38" s="2"/>
    </row>
    <row r="39" spans="1:14" ht="17.45" hidden="1" customHeight="1" thickBot="1">
      <c r="A39" s="153">
        <f>+A35+1</f>
        <v>9</v>
      </c>
      <c r="B39" s="154" t="s">
        <v>22</v>
      </c>
      <c r="C39" s="51"/>
      <c r="D39" s="480"/>
      <c r="E39" s="501"/>
      <c r="F39" s="45"/>
      <c r="I39" s="516"/>
      <c r="J39" s="551"/>
      <c r="K39" s="551"/>
    </row>
    <row r="40" spans="1:14" ht="18" thickBot="1">
      <c r="A40" s="153">
        <v>9</v>
      </c>
      <c r="B40" s="154" t="s">
        <v>28</v>
      </c>
      <c r="C40" s="51"/>
      <c r="D40" s="480">
        <f>N40</f>
        <v>588</v>
      </c>
      <c r="E40" s="501"/>
      <c r="F40" s="45" t="s">
        <v>255</v>
      </c>
      <c r="J40" s="524">
        <v>4</v>
      </c>
      <c r="K40" s="522" t="s">
        <v>195</v>
      </c>
      <c r="L40" s="518">
        <v>147</v>
      </c>
      <c r="M40" s="525" t="s">
        <v>196</v>
      </c>
      <c r="N40" s="528">
        <f>+J40*L40</f>
        <v>588</v>
      </c>
    </row>
    <row r="41" spans="1:14">
      <c r="A41" s="153">
        <f t="shared" ref="A41:A59" si="2">+A40+1</f>
        <v>10</v>
      </c>
      <c r="B41" s="154" t="s">
        <v>23</v>
      </c>
      <c r="C41" s="51"/>
      <c r="D41" s="480">
        <v>250</v>
      </c>
      <c r="E41" s="501"/>
      <c r="F41" s="45"/>
      <c r="J41" s="523">
        <f>+J40</f>
        <v>4</v>
      </c>
      <c r="K41" s="514" t="s">
        <v>195</v>
      </c>
      <c r="L41" s="514">
        <v>28</v>
      </c>
      <c r="M41" s="526" t="s">
        <v>196</v>
      </c>
      <c r="N41" s="529">
        <f>+J41*L41</f>
        <v>112</v>
      </c>
    </row>
    <row r="42" spans="1:14">
      <c r="A42" s="153">
        <f t="shared" si="2"/>
        <v>11</v>
      </c>
      <c r="B42" s="154" t="s">
        <v>72</v>
      </c>
      <c r="C42" s="51"/>
      <c r="D42" s="480">
        <v>250</v>
      </c>
      <c r="E42" s="501"/>
      <c r="F42" s="45"/>
      <c r="J42" s="519">
        <f>+J40</f>
        <v>4</v>
      </c>
      <c r="K42" s="514" t="s">
        <v>195</v>
      </c>
      <c r="L42" s="514">
        <v>28</v>
      </c>
      <c r="M42" s="526" t="s">
        <v>196</v>
      </c>
      <c r="N42" s="529">
        <f>+J42*L42</f>
        <v>112</v>
      </c>
    </row>
    <row r="43" spans="1:14">
      <c r="A43" s="153">
        <f t="shared" si="2"/>
        <v>12</v>
      </c>
      <c r="B43" s="154" t="s">
        <v>46</v>
      </c>
      <c r="C43" s="51"/>
      <c r="D43" s="480">
        <v>80</v>
      </c>
      <c r="E43" s="501"/>
      <c r="F43" s="45"/>
      <c r="J43" s="519">
        <f>+J40</f>
        <v>4</v>
      </c>
      <c r="K43" s="514" t="s">
        <v>195</v>
      </c>
      <c r="L43" s="514">
        <v>72.5</v>
      </c>
      <c r="M43" s="526" t="s">
        <v>196</v>
      </c>
      <c r="N43" s="529">
        <f>+J43*L43</f>
        <v>290</v>
      </c>
    </row>
    <row r="44" spans="1:14" ht="18" thickBot="1">
      <c r="A44" s="153">
        <f t="shared" si="2"/>
        <v>13</v>
      </c>
      <c r="B44" s="154" t="s">
        <v>117</v>
      </c>
      <c r="C44" s="51"/>
      <c r="D44" s="480">
        <v>50</v>
      </c>
      <c r="E44" s="501"/>
      <c r="F44" s="45"/>
      <c r="J44" s="520">
        <f>+J40</f>
        <v>4</v>
      </c>
      <c r="K44" s="521" t="s">
        <v>195</v>
      </c>
      <c r="L44" s="521">
        <v>38.700000000000003</v>
      </c>
      <c r="M44" s="527" t="s">
        <v>196</v>
      </c>
      <c r="N44" s="530">
        <f>+J44*L44</f>
        <v>154.80000000000001</v>
      </c>
    </row>
    <row r="45" spans="1:14">
      <c r="A45" s="153">
        <f t="shared" si="2"/>
        <v>14</v>
      </c>
      <c r="B45" s="154" t="s">
        <v>118</v>
      </c>
      <c r="C45" s="51"/>
      <c r="D45" s="480">
        <v>110</v>
      </c>
      <c r="E45" s="501"/>
      <c r="F45" s="45"/>
    </row>
    <row r="46" spans="1:14">
      <c r="A46" s="153">
        <f t="shared" si="2"/>
        <v>15</v>
      </c>
      <c r="B46" s="154" t="s">
        <v>24</v>
      </c>
      <c r="C46" s="51"/>
      <c r="D46" s="480">
        <v>250</v>
      </c>
      <c r="E46" s="501"/>
      <c r="F46" s="45"/>
    </row>
    <row r="47" spans="1:14">
      <c r="A47" s="153">
        <f t="shared" si="2"/>
        <v>16</v>
      </c>
      <c r="B47" s="154" t="s">
        <v>25</v>
      </c>
      <c r="C47" s="51"/>
      <c r="D47" s="480">
        <v>184.9</v>
      </c>
      <c r="E47" s="501"/>
      <c r="F47" s="45"/>
    </row>
    <row r="48" spans="1:14" hidden="1">
      <c r="A48" s="153">
        <f t="shared" si="2"/>
        <v>17</v>
      </c>
      <c r="B48" s="154" t="s">
        <v>64</v>
      </c>
      <c r="C48" s="51"/>
      <c r="D48" s="480"/>
      <c r="E48" s="501"/>
      <c r="F48" s="45"/>
    </row>
    <row r="49" spans="1:12" hidden="1">
      <c r="A49" s="153">
        <f t="shared" si="2"/>
        <v>18</v>
      </c>
      <c r="B49" s="154" t="s">
        <v>51</v>
      </c>
      <c r="C49" s="51"/>
      <c r="D49" s="480">
        <f>+D13</f>
        <v>0</v>
      </c>
      <c r="E49" s="501"/>
      <c r="F49" s="45"/>
    </row>
    <row r="50" spans="1:12">
      <c r="A50" s="153">
        <v>17</v>
      </c>
      <c r="B50" s="154" t="s">
        <v>43</v>
      </c>
      <c r="C50" s="51"/>
      <c r="D50" s="480">
        <v>105</v>
      </c>
      <c r="E50" s="501"/>
      <c r="F50" s="45"/>
    </row>
    <row r="51" spans="1:12">
      <c r="A51" s="153">
        <f t="shared" si="2"/>
        <v>18</v>
      </c>
      <c r="B51" s="154" t="s">
        <v>73</v>
      </c>
      <c r="C51" s="51"/>
      <c r="D51" s="480">
        <v>50</v>
      </c>
      <c r="E51" s="501"/>
      <c r="F51" s="45"/>
    </row>
    <row r="52" spans="1:12">
      <c r="A52" s="153">
        <f t="shared" si="2"/>
        <v>19</v>
      </c>
      <c r="B52" s="154" t="s">
        <v>74</v>
      </c>
      <c r="C52" s="51"/>
      <c r="D52" s="480">
        <v>105</v>
      </c>
      <c r="E52" s="501"/>
      <c r="F52" s="45"/>
    </row>
    <row r="53" spans="1:12">
      <c r="A53" s="153">
        <f t="shared" si="2"/>
        <v>20</v>
      </c>
      <c r="B53" s="154" t="s">
        <v>44</v>
      </c>
      <c r="C53" s="51"/>
      <c r="D53" s="480">
        <v>6</v>
      </c>
      <c r="E53" s="501"/>
      <c r="F53" s="45"/>
    </row>
    <row r="54" spans="1:12">
      <c r="A54" s="153">
        <f t="shared" si="2"/>
        <v>21</v>
      </c>
      <c r="B54" s="154" t="s">
        <v>119</v>
      </c>
      <c r="C54" s="51"/>
      <c r="D54" s="480">
        <v>15</v>
      </c>
      <c r="E54" s="501"/>
      <c r="F54" s="45"/>
    </row>
    <row r="55" spans="1:12" hidden="1">
      <c r="A55" s="153">
        <f t="shared" si="2"/>
        <v>22</v>
      </c>
      <c r="B55" s="154" t="s">
        <v>45</v>
      </c>
      <c r="C55" s="51"/>
      <c r="D55" s="480"/>
      <c r="E55" s="501"/>
      <c r="F55" s="45"/>
    </row>
    <row r="56" spans="1:12" hidden="1">
      <c r="A56" s="153">
        <f t="shared" si="2"/>
        <v>23</v>
      </c>
      <c r="B56" s="154" t="s">
        <v>61</v>
      </c>
      <c r="C56" s="51"/>
      <c r="D56" s="480"/>
      <c r="E56" s="501"/>
      <c r="F56" s="45"/>
    </row>
    <row r="57" spans="1:12" hidden="1">
      <c r="A57" s="153">
        <f t="shared" si="2"/>
        <v>24</v>
      </c>
      <c r="B57" s="154"/>
      <c r="C57" s="51"/>
      <c r="D57" s="480"/>
      <c r="E57" s="501"/>
      <c r="F57" s="45"/>
    </row>
    <row r="58" spans="1:12" hidden="1">
      <c r="A58" s="153">
        <f t="shared" si="2"/>
        <v>25</v>
      </c>
      <c r="B58" s="154"/>
      <c r="C58" s="51"/>
      <c r="D58" s="480"/>
      <c r="E58" s="501"/>
      <c r="F58" s="45"/>
    </row>
    <row r="59" spans="1:12" s="6" customFormat="1" hidden="1">
      <c r="A59" s="153">
        <f t="shared" si="2"/>
        <v>26</v>
      </c>
      <c r="B59" s="65"/>
      <c r="C59" s="513"/>
      <c r="D59" s="480"/>
      <c r="E59" s="501"/>
      <c r="F59" s="45"/>
    </row>
    <row r="60" spans="1:12" s="6" customFormat="1" hidden="1">
      <c r="A60" s="153">
        <f>+A59+1</f>
        <v>27</v>
      </c>
      <c r="B60" s="65"/>
      <c r="C60" s="513"/>
      <c r="D60" s="480"/>
      <c r="E60" s="501"/>
      <c r="F60" s="538" t="s">
        <v>120</v>
      </c>
    </row>
    <row r="61" spans="1:12">
      <c r="A61" s="153">
        <v>22</v>
      </c>
      <c r="B61" s="154" t="s">
        <v>26</v>
      </c>
      <c r="C61" s="51"/>
      <c r="D61" s="480">
        <v>694.9</v>
      </c>
      <c r="E61" s="501"/>
      <c r="F61" s="45"/>
    </row>
    <row r="62" spans="1:12" s="3" customFormat="1" ht="13.5">
      <c r="A62" s="156">
        <v>22.1</v>
      </c>
      <c r="B62" s="59" t="s">
        <v>75</v>
      </c>
      <c r="C62" s="52"/>
      <c r="D62" s="477">
        <f>+D61</f>
        <v>694.9</v>
      </c>
      <c r="E62" s="504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23</v>
      </c>
      <c r="B63" s="154" t="s">
        <v>76</v>
      </c>
      <c r="C63" s="51"/>
      <c r="D63" s="480"/>
      <c r="E63" s="501"/>
      <c r="F63" s="45"/>
    </row>
    <row r="64" spans="1:12" hidden="1">
      <c r="A64" s="153">
        <f>+A63+1</f>
        <v>24</v>
      </c>
      <c r="B64" s="154" t="s">
        <v>65</v>
      </c>
      <c r="C64" s="51"/>
      <c r="D64" s="480"/>
      <c r="E64" s="501"/>
      <c r="F64" s="45"/>
    </row>
    <row r="65" spans="1:12">
      <c r="A65" s="55"/>
      <c r="B65" s="56" t="s">
        <v>29</v>
      </c>
      <c r="C65" s="48"/>
      <c r="D65" s="475">
        <f>SUM(D26,D29:D35,D39:D61,D63:D64)</f>
        <v>49141.94</v>
      </c>
      <c r="E65" s="505"/>
      <c r="F65" s="549">
        <f>+D23-D65</f>
        <v>-4.0000000000873115E-2</v>
      </c>
      <c r="G65" s="549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28" t="s">
        <v>2</v>
      </c>
      <c r="C67" s="476"/>
      <c r="D67" s="473" t="s">
        <v>262</v>
      </c>
      <c r="E67" s="476"/>
      <c r="F67" s="45"/>
    </row>
    <row r="68" spans="1:12" s="6" customFormat="1" ht="15.75" hidden="1" customHeight="1">
      <c r="B68" s="426"/>
      <c r="D68" s="474" t="s">
        <v>91</v>
      </c>
      <c r="E68" s="506"/>
      <c r="F68" s="45"/>
    </row>
    <row r="69" spans="1:12" s="6" customFormat="1" ht="30.75" hidden="1" customHeight="1">
      <c r="B69" s="428" t="s">
        <v>6</v>
      </c>
      <c r="C69" s="473"/>
      <c r="D69" s="473" t="s">
        <v>258</v>
      </c>
      <c r="E69" s="473"/>
      <c r="F69" s="45"/>
    </row>
    <row r="70" spans="1:12" s="6" customFormat="1" ht="13.5" hidden="1" customHeight="1">
      <c r="B70" s="45"/>
      <c r="D70" s="474" t="s">
        <v>91</v>
      </c>
      <c r="E70" s="506"/>
      <c r="F70" s="45"/>
    </row>
    <row r="71" spans="1:12" s="6" customFormat="1" hidden="1">
      <c r="B71" s="89" t="s">
        <v>200</v>
      </c>
      <c r="C71" s="45"/>
      <c r="D71" s="427"/>
      <c r="E71" s="427"/>
      <c r="F71" s="45"/>
    </row>
    <row r="72" spans="1:12" s="398" customFormat="1" ht="36.75" customHeight="1">
      <c r="A72" s="603" t="s">
        <v>269</v>
      </c>
      <c r="B72" s="603"/>
      <c r="C72" s="399"/>
      <c r="D72" s="605" t="s">
        <v>270</v>
      </c>
      <c r="E72" s="605"/>
      <c r="G72" s="604" t="s">
        <v>271</v>
      </c>
    </row>
    <row r="73" spans="1:12" s="58" customFormat="1" ht="40.5" customHeight="1">
      <c r="B73" s="288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7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8.5703125" style="406" customWidth="1"/>
    <col min="3" max="4" width="11.42578125" style="358" customWidth="1"/>
    <col min="5" max="5" width="11.7109375" style="358" customWidth="1"/>
    <col min="6" max="6" width="11.42578125" style="82" customWidth="1"/>
    <col min="7" max="7" width="4.28515625" style="82" customWidth="1"/>
    <col min="8" max="8" width="23.140625" style="109" hidden="1" customWidth="1"/>
    <col min="9" max="9" width="11.5703125" style="89" hidden="1" customWidth="1"/>
    <col min="10" max="10" width="11.42578125" style="89" hidden="1" customWidth="1"/>
    <col min="11" max="14" width="0" style="81" hidden="1" customWidth="1"/>
    <col min="15" max="16" width="9.140625" style="81"/>
    <col min="17" max="16384" width="9.140625" style="82"/>
  </cols>
  <sheetData>
    <row r="1" spans="1:16" s="77" customFormat="1" ht="17.25">
      <c r="A1" s="533"/>
      <c r="B1" s="534"/>
      <c r="C1" s="535"/>
      <c r="D1" s="535"/>
      <c r="E1" s="535"/>
      <c r="F1" s="304" t="s">
        <v>198</v>
      </c>
      <c r="G1" s="542">
        <f>+'Ekamut-caxs'!E1+1</f>
        <v>244</v>
      </c>
      <c r="H1" s="107"/>
      <c r="I1" s="507"/>
      <c r="J1" s="507"/>
    </row>
    <row r="2" spans="1:16" s="77" customFormat="1" ht="17.25">
      <c r="A2" s="533"/>
      <c r="B2" s="536"/>
      <c r="C2" s="537"/>
      <c r="D2" s="537"/>
      <c r="E2" s="556" t="s">
        <v>39</v>
      </c>
      <c r="F2" s="556"/>
      <c r="G2" s="556"/>
      <c r="H2" s="107"/>
      <c r="I2" s="507"/>
      <c r="J2" s="507"/>
    </row>
    <row r="3" spans="1:16" s="77" customFormat="1" ht="17.25">
      <c r="A3" s="533"/>
      <c r="B3" s="536"/>
      <c r="C3" s="537"/>
      <c r="D3" s="537"/>
      <c r="E3" s="556" t="s">
        <v>251</v>
      </c>
      <c r="F3" s="556"/>
      <c r="G3" s="556"/>
      <c r="H3" s="107"/>
      <c r="I3" s="507"/>
      <c r="J3" s="507"/>
    </row>
    <row r="4" spans="1:16" s="77" customFormat="1" ht="26.25" customHeight="1">
      <c r="A4" s="533"/>
      <c r="B4" s="536"/>
      <c r="C4" s="537"/>
      <c r="D4" s="537"/>
      <c r="E4" s="557" t="str">
        <f>+'Ekamut-caxs'!D4</f>
        <v xml:space="preserve">_____. _____. 2023թ. </v>
      </c>
      <c r="F4" s="557"/>
      <c r="G4" s="557"/>
      <c r="H4" s="107"/>
      <c r="I4" s="507"/>
      <c r="J4" s="507"/>
    </row>
    <row r="5" spans="1:16" s="77" customFormat="1" ht="24.75" customHeight="1">
      <c r="A5" s="533"/>
      <c r="B5" s="536"/>
      <c r="C5" s="537"/>
      <c r="D5" s="537"/>
      <c r="E5" s="557" t="str">
        <f>+'Ekamut-caxs'!C5</f>
        <v xml:space="preserve">հ. __________- Ա որոշմամբ </v>
      </c>
      <c r="F5" s="557"/>
      <c r="G5" s="557"/>
      <c r="H5" s="107"/>
      <c r="I5" s="507"/>
      <c r="J5" s="507"/>
    </row>
    <row r="6" spans="1:16" s="76" customFormat="1" ht="19.5" customHeight="1">
      <c r="A6" s="558" t="s">
        <v>40</v>
      </c>
      <c r="B6" s="558"/>
      <c r="C6" s="558"/>
      <c r="D6" s="558"/>
      <c r="E6" s="558"/>
      <c r="F6" s="558"/>
      <c r="G6" s="558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3" t="str">
        <f>+'Ekamut-caxs'!A7:D7</f>
        <v xml:space="preserve">«Երևանի հ․127 մսուր-մանկապարտեզ» ՀՈԱԿ-ի </v>
      </c>
      <c r="B7" s="553"/>
      <c r="C7" s="553"/>
      <c r="D7" s="553"/>
      <c r="E7" s="553"/>
      <c r="F7" s="553"/>
      <c r="G7" s="553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4" t="s">
        <v>231</v>
      </c>
      <c r="B8" s="554"/>
      <c r="C8" s="554"/>
      <c r="D8" s="554"/>
      <c r="E8" s="554"/>
      <c r="F8" s="554"/>
      <c r="G8" s="554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78"/>
      <c r="B9" s="400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1"/>
      <c r="C10" s="75"/>
      <c r="D10" s="75"/>
      <c r="E10" s="75"/>
      <c r="F10" s="486" t="s">
        <v>254</v>
      </c>
      <c r="G10" s="493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402" t="s">
        <v>30</v>
      </c>
      <c r="C11" s="544" t="s">
        <v>210</v>
      </c>
      <c r="D11" s="489" t="s">
        <v>211</v>
      </c>
      <c r="E11" s="489" t="s">
        <v>212</v>
      </c>
      <c r="F11" s="489" t="s">
        <v>41</v>
      </c>
      <c r="G11" s="494"/>
      <c r="H11" s="281">
        <f>+F12-F65</f>
        <v>1143.9999999999957</v>
      </c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31</v>
      </c>
      <c r="C12" s="352">
        <f>+F12</f>
        <v>1473.2999999999956</v>
      </c>
      <c r="D12" s="352">
        <f>+F12</f>
        <v>1473.2999999999956</v>
      </c>
      <c r="E12" s="352">
        <f>+F12</f>
        <v>1473.2999999999956</v>
      </c>
      <c r="F12" s="352">
        <f>+'Dramakani hamematakan'!D6</f>
        <v>1473.2999999999956</v>
      </c>
      <c r="G12" s="495"/>
      <c r="H12" s="555" t="s">
        <v>250</v>
      </c>
      <c r="I12" s="555"/>
      <c r="J12" s="282">
        <v>0</v>
      </c>
      <c r="K12" s="365" t="str">
        <f>IF((D12-C12)&lt;0, (0),"")</f>
        <v/>
      </c>
      <c r="L12" s="365" t="str">
        <f>IF((+E12-D12)&lt;0, (0),"")</f>
        <v/>
      </c>
      <c r="M12" s="365" t="str">
        <f>IF((+F12-E12)&lt;0, (0),"")</f>
        <v/>
      </c>
      <c r="N12" s="77"/>
      <c r="O12" s="77"/>
      <c r="P12" s="77"/>
    </row>
    <row r="13" spans="1:16" s="76" customFormat="1" ht="17.25">
      <c r="A13" s="13" t="s">
        <v>11</v>
      </c>
      <c r="B13" s="14" t="s">
        <v>79</v>
      </c>
      <c r="C13" s="485">
        <f>SUM(C14:C23)</f>
        <v>9688.4</v>
      </c>
      <c r="D13" s="485">
        <f>SUM(D14:D23)</f>
        <v>21797.4</v>
      </c>
      <c r="E13" s="485">
        <f>SUM(E14:E23)</f>
        <v>33906.400000000001</v>
      </c>
      <c r="F13" s="485">
        <f>SUM(F14:G23)</f>
        <v>48447</v>
      </c>
      <c r="G13" s="496"/>
      <c r="H13" s="107"/>
      <c r="I13" s="40"/>
      <c r="J13" s="40"/>
      <c r="K13" s="365" t="str">
        <f>IF((D13-C13)&lt;0, (0),"")</f>
        <v/>
      </c>
      <c r="L13" s="365" t="str">
        <f t="shared" ref="L13:L44" si="0">IF((+E13-D13)&lt;0, (0),"")</f>
        <v/>
      </c>
      <c r="M13" s="365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0">
        <v>1</v>
      </c>
      <c r="B14" s="359" t="str">
        <f>+'Ekamut-caxs'!B11</f>
        <v>Սուբսիդիայից</v>
      </c>
      <c r="C14" s="368">
        <v>9686.4</v>
      </c>
      <c r="D14" s="368">
        <v>21794.400000000001</v>
      </c>
      <c r="E14" s="368">
        <v>33902.400000000001</v>
      </c>
      <c r="F14" s="484">
        <f>+'Ekamut-caxs'!D11</f>
        <v>48432</v>
      </c>
      <c r="G14" s="497"/>
      <c r="H14" s="107"/>
      <c r="I14" s="40"/>
      <c r="J14" s="40"/>
      <c r="K14" s="365" t="str">
        <f t="shared" ref="K14:K75" si="2">IF((D14-C14)&lt;0, (0),"")</f>
        <v/>
      </c>
      <c r="L14" s="365" t="str">
        <f t="shared" si="0"/>
        <v/>
      </c>
      <c r="M14" s="365" t="str">
        <f t="shared" si="1"/>
        <v/>
      </c>
      <c r="N14" s="77"/>
      <c r="O14" s="77"/>
      <c r="P14" s="77"/>
    </row>
    <row r="15" spans="1:16" s="76" customFormat="1" ht="17.25" hidden="1">
      <c r="A15" s="490">
        <f>+A14+1</f>
        <v>2</v>
      </c>
      <c r="B15" s="359" t="str">
        <f>+'Ekamut-caxs'!B12</f>
        <v xml:space="preserve">Վճարովի ծառայություններից </v>
      </c>
      <c r="C15" s="368"/>
      <c r="D15" s="368"/>
      <c r="E15" s="368"/>
      <c r="F15" s="484">
        <f>+'Ekamut-caxs'!D12</f>
        <v>0</v>
      </c>
      <c r="G15" s="497"/>
      <c r="H15" s="107"/>
      <c r="I15" s="40"/>
      <c r="J15" s="40"/>
      <c r="K15" s="365" t="str">
        <f t="shared" si="2"/>
        <v/>
      </c>
      <c r="L15" s="365" t="str">
        <f t="shared" si="0"/>
        <v/>
      </c>
      <c r="M15" s="365" t="str">
        <f t="shared" si="1"/>
        <v/>
      </c>
      <c r="N15" s="77"/>
      <c r="O15" s="77"/>
      <c r="P15" s="77"/>
    </row>
    <row r="16" spans="1:16" s="76" customFormat="1" ht="17.25" hidden="1">
      <c r="A16" s="490">
        <f>+A15+1</f>
        <v>3</v>
      </c>
      <c r="B16" s="359" t="str">
        <f>+'Ekamut-caxs'!B13</f>
        <v>Սպասարկման և կոմունալ համավճարներից</v>
      </c>
      <c r="C16" s="368"/>
      <c r="D16" s="368"/>
      <c r="E16" s="368"/>
      <c r="F16" s="484">
        <f>+'Ekamut-caxs'!D13</f>
        <v>0</v>
      </c>
      <c r="G16" s="497"/>
      <c r="H16" s="107"/>
      <c r="I16" s="40"/>
      <c r="J16" s="40"/>
      <c r="K16" s="365" t="str">
        <f t="shared" si="2"/>
        <v/>
      </c>
      <c r="L16" s="365" t="str">
        <f t="shared" si="0"/>
        <v/>
      </c>
      <c r="M16" s="365" t="str">
        <f t="shared" si="1"/>
        <v/>
      </c>
      <c r="N16" s="77"/>
      <c r="O16" s="77"/>
      <c r="P16" s="77"/>
    </row>
    <row r="17" spans="1:16" s="76" customFormat="1" ht="17.25" hidden="1">
      <c r="A17" s="490">
        <f t="shared" ref="A17:A22" si="3">+A16+1</f>
        <v>4</v>
      </c>
      <c r="B17" s="359" t="str">
        <f>+'Ekamut-caxs'!B14</f>
        <v>Ֆինանսական օգնությունից (օգնիր մանկապարտեզիդ)</v>
      </c>
      <c r="C17" s="368"/>
      <c r="D17" s="368"/>
      <c r="E17" s="368"/>
      <c r="F17" s="484">
        <f>+'Ekamut-caxs'!D14</f>
        <v>0</v>
      </c>
      <c r="G17" s="497"/>
      <c r="H17" s="110"/>
      <c r="I17" s="101"/>
      <c r="J17" s="101"/>
      <c r="K17" s="365" t="str">
        <f t="shared" si="2"/>
        <v/>
      </c>
      <c r="L17" s="365" t="str">
        <f t="shared" si="0"/>
        <v/>
      </c>
      <c r="M17" s="365" t="str">
        <f t="shared" si="1"/>
        <v/>
      </c>
      <c r="N17" s="77"/>
      <c r="O17" s="77"/>
      <c r="P17" s="77"/>
    </row>
    <row r="18" spans="1:16" s="76" customFormat="1" ht="17.25" hidden="1">
      <c r="A18" s="490">
        <f t="shared" si="3"/>
        <v>5</v>
      </c>
      <c r="B18" s="359" t="str">
        <f>+'Ekamut-caxs'!B15</f>
        <v>Ֆինանսական օգնությունից</v>
      </c>
      <c r="C18" s="368"/>
      <c r="D18" s="368"/>
      <c r="E18" s="368"/>
      <c r="F18" s="484">
        <f>+'Ekamut-caxs'!D15</f>
        <v>0</v>
      </c>
      <c r="G18" s="497"/>
      <c r="H18" s="107"/>
      <c r="I18" s="40"/>
      <c r="J18" s="40"/>
      <c r="K18" s="365" t="str">
        <f t="shared" si="2"/>
        <v/>
      </c>
      <c r="L18" s="365" t="str">
        <f t="shared" si="0"/>
        <v/>
      </c>
      <c r="M18" s="365" t="str">
        <f t="shared" si="1"/>
        <v/>
      </c>
      <c r="N18" s="77"/>
      <c r="O18" s="77"/>
      <c r="P18" s="77"/>
    </row>
    <row r="19" spans="1:16" s="76" customFormat="1" ht="16.5" hidden="1" customHeight="1">
      <c r="A19" s="490">
        <f t="shared" si="3"/>
        <v>6</v>
      </c>
      <c r="B19" s="359" t="str">
        <f>+'Ekamut-caxs'!B16</f>
        <v>Չփոխանակվող գործարքներից (դրամաշնորհից)</v>
      </c>
      <c r="C19" s="368"/>
      <c r="D19" s="368"/>
      <c r="E19" s="368"/>
      <c r="F19" s="488">
        <f>+'Ekamut-caxs'!D16</f>
        <v>0</v>
      </c>
      <c r="G19" s="498"/>
      <c r="H19" s="110"/>
      <c r="I19" s="101"/>
      <c r="J19" s="101"/>
      <c r="K19" s="365" t="str">
        <f t="shared" si="2"/>
        <v/>
      </c>
      <c r="L19" s="365" t="str">
        <f t="shared" si="0"/>
        <v/>
      </c>
      <c r="M19" s="365" t="str">
        <f t="shared" si="1"/>
        <v/>
      </c>
      <c r="N19" s="77"/>
      <c r="O19" s="77"/>
      <c r="P19" s="77"/>
    </row>
    <row r="20" spans="1:16" s="76" customFormat="1" ht="16.5" hidden="1" customHeight="1">
      <c r="A20" s="490">
        <f t="shared" si="3"/>
        <v>7</v>
      </c>
      <c r="B20" s="359" t="s">
        <v>32</v>
      </c>
      <c r="C20" s="368"/>
      <c r="D20" s="368"/>
      <c r="E20" s="368"/>
      <c r="F20" s="488"/>
      <c r="G20" s="498"/>
      <c r="H20" s="110"/>
      <c r="I20" s="101"/>
      <c r="J20" s="101"/>
      <c r="K20" s="365" t="str">
        <f t="shared" si="2"/>
        <v/>
      </c>
      <c r="L20" s="365" t="str">
        <f t="shared" si="0"/>
        <v/>
      </c>
      <c r="M20" s="365" t="str">
        <f t="shared" si="1"/>
        <v/>
      </c>
      <c r="N20" s="77"/>
      <c r="O20" s="77"/>
      <c r="P20" s="77"/>
    </row>
    <row r="21" spans="1:16" s="76" customFormat="1" ht="16.5" customHeight="1">
      <c r="A21" s="490">
        <v>2</v>
      </c>
      <c r="B21" s="359" t="str">
        <f>+'Ekamut-caxs'!B20</f>
        <v>Բանկի տոկոսից</v>
      </c>
      <c r="C21" s="368">
        <v>2</v>
      </c>
      <c r="D21" s="368">
        <v>3</v>
      </c>
      <c r="E21" s="368">
        <v>4</v>
      </c>
      <c r="F21" s="484">
        <f>+'Ekamut-caxs'!D20</f>
        <v>15</v>
      </c>
      <c r="G21" s="497"/>
      <c r="H21" s="110"/>
      <c r="I21" s="101"/>
      <c r="J21" s="101"/>
      <c r="K21" s="365" t="str">
        <f t="shared" si="2"/>
        <v/>
      </c>
      <c r="L21" s="365" t="str">
        <f t="shared" si="0"/>
        <v/>
      </c>
      <c r="M21" s="365" t="str">
        <f t="shared" si="1"/>
        <v/>
      </c>
      <c r="N21" s="77"/>
      <c r="O21" s="77"/>
      <c r="P21" s="77"/>
    </row>
    <row r="22" spans="1:16" s="77" customFormat="1" ht="16.5" hidden="1" customHeight="1">
      <c r="A22" s="492">
        <f t="shared" si="3"/>
        <v>3</v>
      </c>
      <c r="B22" s="512">
        <f>+'Ekamut-caxs'!B21</f>
        <v>0</v>
      </c>
      <c r="C22" s="368"/>
      <c r="D22" s="368"/>
      <c r="E22" s="368"/>
      <c r="F22" s="488">
        <f>+'Ekamut-caxs'!D21</f>
        <v>0</v>
      </c>
      <c r="G22" s="498"/>
      <c r="H22" s="110"/>
      <c r="I22" s="101"/>
      <c r="J22" s="101"/>
      <c r="K22" s="392" t="str">
        <f>IF((D22-C22)&lt;0, (0),"")</f>
        <v/>
      </c>
      <c r="L22" s="392" t="str">
        <f t="shared" si="0"/>
        <v/>
      </c>
      <c r="M22" s="392" t="str">
        <f t="shared" si="1"/>
        <v/>
      </c>
    </row>
    <row r="23" spans="1:16" s="77" customFormat="1" ht="16.5" hidden="1" customHeight="1">
      <c r="A23" s="492">
        <f>+A22+1</f>
        <v>4</v>
      </c>
      <c r="B23" s="512">
        <f>+'Ekamut-caxs'!B22</f>
        <v>0</v>
      </c>
      <c r="C23" s="368"/>
      <c r="D23" s="368"/>
      <c r="E23" s="368"/>
      <c r="F23" s="488">
        <f>+'Ekamut-caxs'!D22</f>
        <v>0</v>
      </c>
      <c r="G23" s="498"/>
      <c r="H23" s="106" t="s">
        <v>228</v>
      </c>
      <c r="I23" s="101"/>
      <c r="J23" s="101"/>
      <c r="K23" s="392" t="str">
        <f t="shared" si="2"/>
        <v/>
      </c>
      <c r="L23" s="392" t="str">
        <f t="shared" si="0"/>
        <v/>
      </c>
      <c r="M23" s="392" t="str">
        <f t="shared" si="1"/>
        <v/>
      </c>
    </row>
    <row r="24" spans="1:16" s="76" customFormat="1" ht="18.75" customHeight="1">
      <c r="A24" s="13" t="s">
        <v>33</v>
      </c>
      <c r="B24" s="14" t="s">
        <v>80</v>
      </c>
      <c r="C24" s="485">
        <f>C25+C67+C79</f>
        <v>10682</v>
      </c>
      <c r="D24" s="485">
        <f>D25+D67+D79</f>
        <v>23269.933333333334</v>
      </c>
      <c r="E24" s="485">
        <f>E25+E67+E79</f>
        <v>35379.718333333331</v>
      </c>
      <c r="F24" s="485">
        <f>F25+F67+F79</f>
        <v>49505.94</v>
      </c>
      <c r="G24" s="496"/>
      <c r="H24" s="107"/>
      <c r="I24" s="541"/>
      <c r="J24" s="541"/>
      <c r="K24" s="365" t="str">
        <f t="shared" si="2"/>
        <v/>
      </c>
      <c r="L24" s="365" t="str">
        <f t="shared" si="0"/>
        <v/>
      </c>
      <c r="M24" s="365" t="str">
        <f t="shared" si="1"/>
        <v/>
      </c>
      <c r="N24" s="77"/>
      <c r="O24" s="77"/>
      <c r="P24" s="77"/>
    </row>
    <row r="25" spans="1:16" s="76" customFormat="1" ht="17.25">
      <c r="A25" s="16" t="s">
        <v>53</v>
      </c>
      <c r="B25" s="14" t="s">
        <v>56</v>
      </c>
      <c r="C25" s="485">
        <f>SUM(C26,C29:C35,C39:C61,C65:C66)</f>
        <v>10682</v>
      </c>
      <c r="D25" s="485">
        <f>SUM(D26,D29:D35,D39:D61,D65:D66)</f>
        <v>23220.933333333334</v>
      </c>
      <c r="E25" s="485">
        <f>SUM(E26,E29:E35,E39:E61,E65:E66)</f>
        <v>35330.718333333331</v>
      </c>
      <c r="F25" s="485">
        <f>SUM(F26,F29:F35,F39:F61,F65:F66)</f>
        <v>48776.340000000004</v>
      </c>
      <c r="G25" s="496"/>
      <c r="H25" s="107"/>
      <c r="I25" s="40"/>
      <c r="J25" s="40"/>
      <c r="K25" s="365" t="str">
        <f t="shared" si="2"/>
        <v/>
      </c>
      <c r="L25" s="365" t="str">
        <f t="shared" si="0"/>
        <v/>
      </c>
      <c r="M25" s="365" t="str">
        <f t="shared" si="1"/>
        <v/>
      </c>
      <c r="N25" s="77"/>
      <c r="O25" s="77"/>
      <c r="P25" s="77"/>
    </row>
    <row r="26" spans="1:16" s="76" customFormat="1" ht="16.5" customHeight="1">
      <c r="A26" s="490">
        <v>1</v>
      </c>
      <c r="B26" s="359" t="str">
        <f>+'Ekamut-caxs'!B26</f>
        <v>Աշխատավարձի գծով</v>
      </c>
      <c r="C26" s="368">
        <v>5161.6000000000004</v>
      </c>
      <c r="D26" s="543">
        <f>360+14900</f>
        <v>15260</v>
      </c>
      <c r="E26" s="543">
        <f>+F26/12*9-970.6</f>
        <v>23898.424999999999</v>
      </c>
      <c r="F26" s="484">
        <f>+'Ekamut-caxs'!D26</f>
        <v>33158.699999999997</v>
      </c>
      <c r="G26" s="497"/>
      <c r="H26" s="110">
        <f>+F26/12*8</f>
        <v>22105.8</v>
      </c>
      <c r="I26" s="101"/>
      <c r="J26" s="101"/>
      <c r="K26" s="365" t="str">
        <f t="shared" si="2"/>
        <v/>
      </c>
      <c r="L26" s="365" t="str">
        <f t="shared" si="0"/>
        <v/>
      </c>
      <c r="M26" s="365" t="str">
        <f t="shared" si="1"/>
        <v/>
      </c>
      <c r="N26" s="77"/>
      <c r="O26" s="77"/>
      <c r="P26" s="77"/>
    </row>
    <row r="27" spans="1:16" s="85" customFormat="1" ht="14.25" hidden="1">
      <c r="A27" s="26">
        <v>1.1000000000000001</v>
      </c>
      <c r="B27" s="361" t="str">
        <f>+'Ekamut-caxs'!B27</f>
        <v>վճարովի ծառայության գծով</v>
      </c>
      <c r="C27" s="258"/>
      <c r="D27" s="258"/>
      <c r="E27" s="258"/>
      <c r="F27" s="487">
        <f>+'Ekamut-caxs'!D27</f>
        <v>0</v>
      </c>
      <c r="G27" s="499"/>
      <c r="H27" s="281"/>
      <c r="I27" s="103"/>
      <c r="J27" s="103"/>
      <c r="K27" s="365" t="str">
        <f t="shared" si="2"/>
        <v/>
      </c>
      <c r="L27" s="365" t="str">
        <f t="shared" si="0"/>
        <v/>
      </c>
      <c r="M27" s="365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1">
        <f>+'Ekamut-caxs'!B28</f>
        <v>0</v>
      </c>
      <c r="C28" s="258"/>
      <c r="D28" s="258"/>
      <c r="E28" s="258"/>
      <c r="F28" s="487">
        <f>+'Ekamut-caxs'!D28</f>
        <v>0</v>
      </c>
      <c r="G28" s="499"/>
      <c r="H28" s="112"/>
      <c r="I28" s="103"/>
      <c r="J28" s="103"/>
      <c r="K28" s="365" t="str">
        <f t="shared" si="2"/>
        <v/>
      </c>
      <c r="L28" s="365" t="str">
        <f t="shared" si="0"/>
        <v/>
      </c>
      <c r="M28" s="365" t="str">
        <f t="shared" si="1"/>
        <v/>
      </c>
      <c r="N28" s="84"/>
      <c r="O28" s="84"/>
      <c r="P28" s="84"/>
    </row>
    <row r="29" spans="1:16" s="76" customFormat="1" ht="16.5" customHeight="1">
      <c r="A29" s="490">
        <f>+A26+1</f>
        <v>2</v>
      </c>
      <c r="B29" s="359" t="str">
        <f>+'Ekamut-caxs'!B29</f>
        <v>Սննդի գծով</v>
      </c>
      <c r="C29" s="368">
        <v>3450</v>
      </c>
      <c r="D29" s="368">
        <f>+(F29+F80)/12*5</f>
        <v>4675.4333333333325</v>
      </c>
      <c r="E29" s="368">
        <f>+(F29+F80)/12*8</f>
        <v>7480.6933333333327</v>
      </c>
      <c r="F29" s="484">
        <f>+'Ekamut-caxs'!D29</f>
        <v>10720.439999999999</v>
      </c>
      <c r="G29" s="497"/>
      <c r="H29" s="110">
        <f>+F29/12*2</f>
        <v>1786.7399999999998</v>
      </c>
      <c r="I29" s="101"/>
      <c r="J29" s="101"/>
      <c r="K29" s="365" t="str">
        <f t="shared" si="2"/>
        <v/>
      </c>
      <c r="L29" s="365" t="str">
        <f t="shared" si="0"/>
        <v/>
      </c>
      <c r="M29" s="365" t="str">
        <f>IF((+F29-E29)&lt;0, (0),"")</f>
        <v/>
      </c>
      <c r="N29" s="77"/>
      <c r="O29" s="77"/>
      <c r="P29" s="77"/>
    </row>
    <row r="30" spans="1:16" s="76" customFormat="1" ht="16.5" customHeight="1">
      <c r="A30" s="490">
        <f>+A29+1</f>
        <v>3</v>
      </c>
      <c r="B30" s="359" t="str">
        <f>+'Ekamut-caxs'!B30</f>
        <v>Ջեռուցման գծով</v>
      </c>
      <c r="C30" s="368">
        <v>550</v>
      </c>
      <c r="D30" s="368">
        <v>650</v>
      </c>
      <c r="E30" s="368">
        <v>780</v>
      </c>
      <c r="F30" s="484">
        <f>+'Ekamut-caxs'!D30</f>
        <v>887.3</v>
      </c>
      <c r="G30" s="497"/>
      <c r="H30" s="110">
        <f>+F30-Komunal!F27</f>
        <v>-886460.19999999984</v>
      </c>
      <c r="I30" s="101"/>
      <c r="J30" s="101"/>
      <c r="K30" s="365" t="str">
        <f t="shared" si="2"/>
        <v/>
      </c>
      <c r="L30" s="365" t="str">
        <f t="shared" si="0"/>
        <v/>
      </c>
      <c r="M30" s="365" t="str">
        <f t="shared" si="1"/>
        <v/>
      </c>
      <c r="N30" s="77"/>
      <c r="O30" s="77"/>
      <c r="P30" s="77"/>
    </row>
    <row r="31" spans="1:16" s="76" customFormat="1" ht="16.5" customHeight="1">
      <c r="A31" s="490">
        <f t="shared" ref="A31:A35" si="4">+A30+1</f>
        <v>4</v>
      </c>
      <c r="B31" s="359" t="str">
        <f>+'Ekamut-caxs'!B31</f>
        <v>Էլեկտրաէներգիայի գծով</v>
      </c>
      <c r="C31" s="368">
        <v>500</v>
      </c>
      <c r="D31" s="368">
        <v>750</v>
      </c>
      <c r="E31" s="368">
        <v>950</v>
      </c>
      <c r="F31" s="484">
        <f>+'Ekamut-caxs'!D31</f>
        <v>1243.7</v>
      </c>
      <c r="G31" s="497"/>
      <c r="H31" s="110">
        <f>+F31-Komunal!J27</f>
        <v>-1242487.18</v>
      </c>
      <c r="I31" s="101"/>
      <c r="J31" s="101"/>
      <c r="K31" s="365" t="str">
        <f t="shared" si="2"/>
        <v/>
      </c>
      <c r="L31" s="365" t="str">
        <f t="shared" si="0"/>
        <v/>
      </c>
      <c r="M31" s="365" t="str">
        <f t="shared" si="1"/>
        <v/>
      </c>
      <c r="N31" s="77"/>
      <c r="O31" s="77"/>
      <c r="P31" s="77"/>
    </row>
    <row r="32" spans="1:16" s="76" customFormat="1" ht="16.5" customHeight="1">
      <c r="A32" s="490">
        <f t="shared" si="4"/>
        <v>5</v>
      </c>
      <c r="B32" s="359" t="str">
        <f>+'Ekamut-caxs'!B32</f>
        <v>Ջրմուղ-կոյուղու գծով</v>
      </c>
      <c r="C32" s="368">
        <v>80</v>
      </c>
      <c r="D32" s="368">
        <v>150</v>
      </c>
      <c r="E32" s="368">
        <v>180</v>
      </c>
      <c r="F32" s="484">
        <f>+'Ekamut-caxs'!D32</f>
        <v>187.6</v>
      </c>
      <c r="G32" s="497"/>
      <c r="H32" s="110">
        <f>+F32-Komunal!N27</f>
        <v>-187452.32</v>
      </c>
      <c r="I32" s="101"/>
      <c r="J32" s="101"/>
      <c r="K32" s="365" t="str">
        <f t="shared" si="2"/>
        <v/>
      </c>
      <c r="L32" s="365" t="str">
        <f t="shared" si="0"/>
        <v/>
      </c>
      <c r="M32" s="365" t="str">
        <f t="shared" si="1"/>
        <v/>
      </c>
      <c r="N32" s="77"/>
      <c r="O32" s="77"/>
      <c r="P32" s="77"/>
    </row>
    <row r="33" spans="1:16" s="76" customFormat="1" ht="16.5" customHeight="1">
      <c r="A33" s="490">
        <f t="shared" si="4"/>
        <v>6</v>
      </c>
      <c r="B33" s="359" t="str">
        <f>+'Ekamut-caxs'!B33</f>
        <v>Աղբահանության գծով</v>
      </c>
      <c r="C33" s="368">
        <v>7.2</v>
      </c>
      <c r="D33" s="368">
        <v>14.4</v>
      </c>
      <c r="E33" s="368">
        <v>21.6</v>
      </c>
      <c r="F33" s="484">
        <f>+'Ekamut-caxs'!D33</f>
        <v>28.8</v>
      </c>
      <c r="G33" s="497"/>
      <c r="H33" s="110"/>
      <c r="I33" s="101"/>
      <c r="J33" s="101"/>
      <c r="K33" s="365" t="str">
        <f t="shared" si="2"/>
        <v/>
      </c>
      <c r="L33" s="365" t="str">
        <f t="shared" si="0"/>
        <v/>
      </c>
      <c r="M33" s="365" t="str">
        <f t="shared" si="1"/>
        <v/>
      </c>
      <c r="N33" s="77"/>
      <c r="O33" s="77"/>
      <c r="P33" s="77"/>
    </row>
    <row r="34" spans="1:16" s="76" customFormat="1" ht="16.5" customHeight="1">
      <c r="A34" s="490">
        <f t="shared" si="4"/>
        <v>7</v>
      </c>
      <c r="B34" s="359" t="str">
        <f>+'Ekamut-caxs'!B34</f>
        <v>Ախտաբանության գծով</v>
      </c>
      <c r="C34" s="368"/>
      <c r="D34" s="368">
        <v>10</v>
      </c>
      <c r="E34" s="368">
        <v>20</v>
      </c>
      <c r="F34" s="484">
        <f>+'Ekamut-caxs'!D34</f>
        <v>20</v>
      </c>
      <c r="G34" s="497"/>
      <c r="H34" s="110"/>
      <c r="I34" s="101"/>
      <c r="J34" s="101"/>
      <c r="K34" s="365" t="str">
        <f t="shared" si="2"/>
        <v/>
      </c>
      <c r="L34" s="365" t="str">
        <f t="shared" si="0"/>
        <v/>
      </c>
      <c r="M34" s="365" t="str">
        <f t="shared" si="1"/>
        <v/>
      </c>
      <c r="N34" s="77"/>
      <c r="O34" s="77"/>
      <c r="P34" s="77"/>
    </row>
    <row r="35" spans="1:16" s="76" customFormat="1" ht="16.5" customHeight="1">
      <c r="A35" s="490">
        <f t="shared" si="4"/>
        <v>8</v>
      </c>
      <c r="B35" s="359" t="str">
        <f>+'Ekamut-caxs'!B35</f>
        <v>Կապի գծով, այդ թվում`</v>
      </c>
      <c r="C35" s="368">
        <f t="shared" ref="C35:D35" si="5">SUM(C36:C38)</f>
        <v>42.9</v>
      </c>
      <c r="D35" s="368">
        <f t="shared" si="5"/>
        <v>85.8</v>
      </c>
      <c r="E35" s="368">
        <f>SUM(E36:E38)</f>
        <v>128.69999999999999</v>
      </c>
      <c r="F35" s="484">
        <f>SUM(F36:F38)</f>
        <v>156.6</v>
      </c>
      <c r="G35" s="497"/>
      <c r="H35" s="110"/>
      <c r="I35" s="101"/>
      <c r="J35" s="101"/>
      <c r="K35" s="365" t="str">
        <f t="shared" si="2"/>
        <v/>
      </c>
      <c r="L35" s="365" t="str">
        <f t="shared" si="0"/>
        <v/>
      </c>
      <c r="M35" s="365" t="str">
        <f t="shared" si="1"/>
        <v/>
      </c>
      <c r="N35" s="77"/>
      <c r="O35" s="77"/>
      <c r="P35" s="77"/>
    </row>
    <row r="36" spans="1:16">
      <c r="A36" s="26">
        <v>8.1</v>
      </c>
      <c r="B36" s="361" t="str">
        <f>+'Ekamut-caxs'!B36</f>
        <v>բաժանորդային վճար</v>
      </c>
      <c r="C36" s="258">
        <v>14.4</v>
      </c>
      <c r="D36" s="258">
        <v>28.8</v>
      </c>
      <c r="E36" s="258">
        <v>43.2</v>
      </c>
      <c r="F36" s="487">
        <f>+'Ekamut-caxs'!D36</f>
        <v>57.6</v>
      </c>
      <c r="G36" s="499"/>
      <c r="K36" s="365" t="str">
        <f t="shared" si="2"/>
        <v/>
      </c>
      <c r="L36" s="365" t="str">
        <f t="shared" si="0"/>
        <v/>
      </c>
      <c r="M36" s="365" t="str">
        <f t="shared" si="1"/>
        <v/>
      </c>
    </row>
    <row r="37" spans="1:16">
      <c r="A37" s="26">
        <v>8.1999999999999993</v>
      </c>
      <c r="B37" s="361" t="str">
        <f>+'Ekamut-caxs'!B37</f>
        <v>րոպեավճար</v>
      </c>
      <c r="C37" s="258">
        <v>15</v>
      </c>
      <c r="D37" s="258">
        <v>30</v>
      </c>
      <c r="E37" s="258">
        <v>35</v>
      </c>
      <c r="F37" s="487">
        <f>+'Ekamut-caxs'!D37</f>
        <v>45</v>
      </c>
      <c r="G37" s="499"/>
      <c r="K37" s="365" t="str">
        <f t="shared" si="2"/>
        <v/>
      </c>
      <c r="L37" s="365" t="str">
        <f t="shared" si="0"/>
        <v/>
      </c>
      <c r="M37" s="365" t="str">
        <f t="shared" si="1"/>
        <v/>
      </c>
    </row>
    <row r="38" spans="1:16">
      <c r="A38" s="26">
        <v>8.3000000000000007</v>
      </c>
      <c r="B38" s="361" t="str">
        <f>+'Ekamut-caxs'!B38</f>
        <v>ինտերնետ կապ</v>
      </c>
      <c r="C38" s="258">
        <v>13.5</v>
      </c>
      <c r="D38" s="258">
        <v>27</v>
      </c>
      <c r="E38" s="258">
        <v>50.5</v>
      </c>
      <c r="F38" s="487">
        <f>+'Ekamut-caxs'!D38</f>
        <v>54</v>
      </c>
      <c r="G38" s="499"/>
      <c r="K38" s="365" t="str">
        <f t="shared" si="2"/>
        <v/>
      </c>
      <c r="L38" s="365" t="str">
        <f t="shared" si="0"/>
        <v/>
      </c>
      <c r="M38" s="365" t="str">
        <f t="shared" si="1"/>
        <v/>
      </c>
    </row>
    <row r="39" spans="1:16" s="76" customFormat="1" ht="16.5" hidden="1" customHeight="1">
      <c r="A39" s="490">
        <f>+A35+1</f>
        <v>9</v>
      </c>
      <c r="B39" s="359" t="str">
        <f>+'Ekamut-caxs'!B39</f>
        <v>Բանկային ծառայության գծով</v>
      </c>
      <c r="C39" s="368"/>
      <c r="D39" s="368"/>
      <c r="E39" s="368"/>
      <c r="F39" s="484">
        <f>+'Ekamut-caxs'!D39</f>
        <v>0</v>
      </c>
      <c r="G39" s="497"/>
      <c r="H39" s="110"/>
      <c r="I39" s="101"/>
      <c r="J39" s="101"/>
      <c r="K39" s="365" t="str">
        <f t="shared" si="2"/>
        <v/>
      </c>
      <c r="L39" s="365" t="str">
        <f t="shared" si="0"/>
        <v/>
      </c>
      <c r="M39" s="365" t="str">
        <f t="shared" si="1"/>
        <v/>
      </c>
      <c r="N39" s="77"/>
      <c r="O39" s="77"/>
      <c r="P39" s="77"/>
    </row>
    <row r="40" spans="1:16" s="76" customFormat="1" ht="16.5" customHeight="1">
      <c r="A40" s="490">
        <v>9</v>
      </c>
      <c r="B40" s="359" t="str">
        <f>+'Ekamut-caxs'!B40</f>
        <v>Տնտեսական ապրանքների գծով</v>
      </c>
      <c r="C40" s="368">
        <v>250</v>
      </c>
      <c r="D40" s="368">
        <v>450</v>
      </c>
      <c r="E40" s="368">
        <v>510</v>
      </c>
      <c r="F40" s="484">
        <f>+'Ekamut-caxs'!D40</f>
        <v>588</v>
      </c>
      <c r="G40" s="497"/>
      <c r="H40" s="110"/>
      <c r="I40" s="101"/>
      <c r="J40" s="101"/>
      <c r="K40" s="365" t="str">
        <f t="shared" si="2"/>
        <v/>
      </c>
      <c r="L40" s="365" t="str">
        <f t="shared" si="0"/>
        <v/>
      </c>
      <c r="M40" s="365" t="str">
        <f>IF((+F40-E40)&lt;0, (0),"")</f>
        <v/>
      </c>
      <c r="N40" s="77"/>
      <c r="O40" s="77"/>
      <c r="P40" s="77"/>
    </row>
    <row r="41" spans="1:16" s="76" customFormat="1" ht="16.5" customHeight="1">
      <c r="A41" s="490">
        <f t="shared" ref="A41:A61" si="6">+A40+1</f>
        <v>10</v>
      </c>
      <c r="B41" s="359" t="str">
        <f>+'Ekamut-caxs'!B41</f>
        <v>Գրասենյակային ապրանքների գծով</v>
      </c>
      <c r="C41" s="368">
        <v>80</v>
      </c>
      <c r="D41" s="368">
        <v>150</v>
      </c>
      <c r="E41" s="368">
        <v>171</v>
      </c>
      <c r="F41" s="484">
        <f>+'Ekamut-caxs'!D41</f>
        <v>250</v>
      </c>
      <c r="G41" s="497"/>
      <c r="H41" s="110"/>
      <c r="I41" s="101"/>
      <c r="J41" s="101"/>
      <c r="K41" s="365" t="str">
        <f t="shared" si="2"/>
        <v/>
      </c>
      <c r="L41" s="365" t="str">
        <f t="shared" si="0"/>
        <v/>
      </c>
      <c r="M41" s="365" t="str">
        <f t="shared" si="1"/>
        <v/>
      </c>
      <c r="N41" s="77"/>
      <c r="O41" s="77"/>
      <c r="P41" s="77"/>
    </row>
    <row r="42" spans="1:16" s="76" customFormat="1" ht="16.5" customHeight="1">
      <c r="A42" s="490">
        <f t="shared" si="6"/>
        <v>11</v>
      </c>
      <c r="B42" s="359" t="str">
        <f>+'Ekamut-caxs'!B42</f>
        <v>Փոքրարժեք կամ արագամաշ առարկաների գծով</v>
      </c>
      <c r="C42" s="368"/>
      <c r="D42" s="368">
        <v>150</v>
      </c>
      <c r="E42" s="368">
        <v>160</v>
      </c>
      <c r="F42" s="484">
        <f>+'Ekamut-caxs'!D42</f>
        <v>250</v>
      </c>
      <c r="G42" s="497"/>
      <c r="H42" s="110"/>
      <c r="I42" s="101"/>
      <c r="J42" s="101"/>
      <c r="K42" s="365" t="str">
        <f t="shared" si="2"/>
        <v/>
      </c>
      <c r="L42" s="365" t="str">
        <f t="shared" si="0"/>
        <v/>
      </c>
      <c r="M42" s="365" t="str">
        <f t="shared" si="1"/>
        <v/>
      </c>
      <c r="N42" s="77"/>
      <c r="O42" s="77"/>
      <c r="P42" s="77"/>
    </row>
    <row r="43" spans="1:16" s="76" customFormat="1" ht="16.5" customHeight="1">
      <c r="A43" s="490">
        <f t="shared" si="6"/>
        <v>12</v>
      </c>
      <c r="B43" s="359" t="str">
        <f>+'Ekamut-caxs'!B43</f>
        <v>Ուսումնական նյութերի գծով</v>
      </c>
      <c r="C43" s="368">
        <v>20</v>
      </c>
      <c r="D43" s="368">
        <v>30</v>
      </c>
      <c r="E43" s="368">
        <v>40</v>
      </c>
      <c r="F43" s="484">
        <f>+'Ekamut-caxs'!D43</f>
        <v>80</v>
      </c>
      <c r="G43" s="497"/>
      <c r="H43" s="110"/>
      <c r="I43" s="101"/>
      <c r="J43" s="101"/>
      <c r="K43" s="365" t="str">
        <f t="shared" si="2"/>
        <v/>
      </c>
      <c r="L43" s="365" t="str">
        <f t="shared" si="0"/>
        <v/>
      </c>
      <c r="M43" s="365" t="str">
        <f t="shared" si="1"/>
        <v/>
      </c>
      <c r="N43" s="77"/>
      <c r="O43" s="77"/>
      <c r="P43" s="77"/>
    </row>
    <row r="44" spans="1:16" s="76" customFormat="1" ht="16.5" customHeight="1">
      <c r="A44" s="490">
        <f t="shared" si="6"/>
        <v>13</v>
      </c>
      <c r="B44" s="359" t="str">
        <f>+'Ekamut-caxs'!B44</f>
        <v>Դեղորայքի գծով</v>
      </c>
      <c r="C44" s="368">
        <v>15</v>
      </c>
      <c r="D44" s="368">
        <v>20</v>
      </c>
      <c r="E44" s="368">
        <v>25</v>
      </c>
      <c r="F44" s="484">
        <f>+'Ekamut-caxs'!D44</f>
        <v>50</v>
      </c>
      <c r="G44" s="497"/>
      <c r="H44" s="110"/>
      <c r="I44" s="101"/>
      <c r="J44" s="101"/>
      <c r="K44" s="365" t="str">
        <f t="shared" si="2"/>
        <v/>
      </c>
      <c r="L44" s="365" t="str">
        <f t="shared" si="0"/>
        <v/>
      </c>
      <c r="M44" s="365" t="str">
        <f t="shared" si="1"/>
        <v/>
      </c>
      <c r="N44" s="77"/>
      <c r="O44" s="77"/>
      <c r="P44" s="77"/>
    </row>
    <row r="45" spans="1:16" s="76" customFormat="1" ht="16.5" customHeight="1">
      <c r="A45" s="490">
        <f t="shared" si="6"/>
        <v>14</v>
      </c>
      <c r="B45" s="359" t="str">
        <f>+'Ekamut-caxs'!B45</f>
        <v>Բուժ.ծառայության գծով</v>
      </c>
      <c r="C45" s="368">
        <v>50</v>
      </c>
      <c r="D45" s="368">
        <v>110</v>
      </c>
      <c r="E45" s="368">
        <v>110</v>
      </c>
      <c r="F45" s="484">
        <f>+'Ekamut-caxs'!D45</f>
        <v>110</v>
      </c>
      <c r="G45" s="497"/>
      <c r="H45" s="110"/>
      <c r="I45" s="101"/>
      <c r="J45" s="101"/>
      <c r="K45" s="365" t="str">
        <f t="shared" si="2"/>
        <v/>
      </c>
      <c r="L45" s="365" t="str">
        <f t="shared" ref="L45:L76" si="7">IF((+E45-D45)&lt;0, (0),"")</f>
        <v/>
      </c>
      <c r="M45" s="365" t="str">
        <f t="shared" si="1"/>
        <v/>
      </c>
      <c r="N45" s="77"/>
      <c r="O45" s="77"/>
      <c r="P45" s="77"/>
    </row>
    <row r="46" spans="1:16" s="76" customFormat="1" ht="16.5" customHeight="1">
      <c r="A46" s="490">
        <f t="shared" si="6"/>
        <v>15</v>
      </c>
      <c r="B46" s="359" t="str">
        <f>+'Ekamut-caxs'!B46</f>
        <v>Ընթացիկ վերանորոգման գծով</v>
      </c>
      <c r="C46" s="368">
        <v>50</v>
      </c>
      <c r="D46" s="368">
        <v>180</v>
      </c>
      <c r="E46" s="368">
        <v>200</v>
      </c>
      <c r="F46" s="484">
        <f>+'Ekamut-caxs'!D46</f>
        <v>250</v>
      </c>
      <c r="G46" s="497"/>
      <c r="H46" s="110"/>
      <c r="I46" s="101"/>
      <c r="J46" s="101"/>
      <c r="K46" s="365" t="str">
        <f t="shared" si="2"/>
        <v/>
      </c>
      <c r="L46" s="365" t="str">
        <f t="shared" si="7"/>
        <v/>
      </c>
      <c r="M46" s="365" t="str">
        <f t="shared" si="1"/>
        <v/>
      </c>
      <c r="N46" s="77"/>
      <c r="O46" s="77"/>
      <c r="P46" s="77"/>
    </row>
    <row r="47" spans="1:16" s="76" customFormat="1" ht="16.5" customHeight="1">
      <c r="A47" s="490">
        <f t="shared" si="6"/>
        <v>16</v>
      </c>
      <c r="B47" s="359" t="str">
        <f>+'Ekamut-caxs'!B47</f>
        <v>Ջեռուցման համակարգի սպասարկման գծով</v>
      </c>
      <c r="C47" s="368">
        <v>50</v>
      </c>
      <c r="D47" s="368">
        <v>150</v>
      </c>
      <c r="E47" s="368">
        <v>180</v>
      </c>
      <c r="F47" s="484">
        <f>+'Ekamut-caxs'!D47</f>
        <v>184.9</v>
      </c>
      <c r="G47" s="497"/>
      <c r="H47" s="110"/>
      <c r="I47" s="101"/>
      <c r="J47" s="101"/>
      <c r="K47" s="365" t="str">
        <f t="shared" si="2"/>
        <v/>
      </c>
      <c r="L47" s="365" t="str">
        <f t="shared" si="7"/>
        <v/>
      </c>
      <c r="M47" s="365" t="str">
        <f t="shared" si="1"/>
        <v/>
      </c>
      <c r="N47" s="77"/>
      <c r="O47" s="77"/>
      <c r="P47" s="77"/>
    </row>
    <row r="48" spans="1:16" s="76" customFormat="1" ht="16.5" hidden="1" customHeight="1">
      <c r="A48" s="490">
        <f t="shared" si="6"/>
        <v>17</v>
      </c>
      <c r="B48" s="359" t="str">
        <f>+'Ekamut-caxs'!B48</f>
        <v>Կաթսայատան սպասարկման գծով</v>
      </c>
      <c r="C48" s="368"/>
      <c r="D48" s="368"/>
      <c r="E48" s="368"/>
      <c r="F48" s="484">
        <f>+'Ekamut-caxs'!D48</f>
        <v>0</v>
      </c>
      <c r="G48" s="497"/>
      <c r="H48" s="110"/>
      <c r="I48" s="101"/>
      <c r="J48" s="101"/>
      <c r="K48" s="365" t="str">
        <f t="shared" si="2"/>
        <v/>
      </c>
      <c r="L48" s="365" t="str">
        <f t="shared" si="7"/>
        <v/>
      </c>
      <c r="M48" s="365" t="str">
        <f t="shared" si="1"/>
        <v/>
      </c>
      <c r="N48" s="77"/>
      <c r="O48" s="77"/>
      <c r="P48" s="77"/>
    </row>
    <row r="49" spans="1:16" s="76" customFormat="1" ht="16.5" hidden="1" customHeight="1">
      <c r="A49" s="490">
        <f t="shared" si="6"/>
        <v>18</v>
      </c>
      <c r="B49" s="359" t="str">
        <f>+'Ekamut-caxs'!B49</f>
        <v>Սպասարկման և կոմունալ համավճարների գծով</v>
      </c>
      <c r="C49" s="368"/>
      <c r="D49" s="368"/>
      <c r="E49" s="368"/>
      <c r="F49" s="484">
        <f>+'Ekamut-caxs'!D49</f>
        <v>0</v>
      </c>
      <c r="G49" s="497"/>
      <c r="H49" s="110"/>
      <c r="I49" s="101"/>
      <c r="J49" s="101"/>
      <c r="K49" s="365" t="str">
        <f t="shared" si="2"/>
        <v/>
      </c>
      <c r="L49" s="365" t="str">
        <f t="shared" si="7"/>
        <v/>
      </c>
      <c r="M49" s="365" t="str">
        <f t="shared" si="1"/>
        <v/>
      </c>
      <c r="N49" s="77"/>
      <c r="O49" s="77"/>
      <c r="P49" s="77"/>
    </row>
    <row r="50" spans="1:16" s="76" customFormat="1" ht="16.5" customHeight="1">
      <c r="A50" s="490">
        <v>17</v>
      </c>
      <c r="B50" s="359" t="str">
        <f>+'Ekamut-caxs'!B50</f>
        <v>Գնումների համակարգողի ծառայության գծով</v>
      </c>
      <c r="C50" s="368"/>
      <c r="D50" s="368"/>
      <c r="E50" s="368">
        <v>80</v>
      </c>
      <c r="F50" s="484">
        <f>+'Ekamut-caxs'!D50</f>
        <v>105</v>
      </c>
      <c r="G50" s="497"/>
      <c r="H50" s="110"/>
      <c r="I50" s="101"/>
      <c r="J50" s="101"/>
      <c r="K50" s="365" t="str">
        <f t="shared" si="2"/>
        <v/>
      </c>
      <c r="L50" s="365" t="str">
        <f t="shared" si="7"/>
        <v/>
      </c>
      <c r="M50" s="365" t="str">
        <f t="shared" si="1"/>
        <v/>
      </c>
      <c r="N50" s="77"/>
      <c r="O50" s="77"/>
      <c r="P50" s="77"/>
    </row>
    <row r="51" spans="1:16" s="76" customFormat="1" ht="16.5" customHeight="1">
      <c r="A51" s="490">
        <f t="shared" si="6"/>
        <v>18</v>
      </c>
      <c r="B51" s="359" t="str">
        <f>+'Ekamut-caxs'!B51</f>
        <v>Համակարգիչների տեխնիկական սպասարկման գծով</v>
      </c>
      <c r="C51" s="368">
        <v>25</v>
      </c>
      <c r="D51" s="368">
        <v>35</v>
      </c>
      <c r="E51" s="368">
        <v>45</v>
      </c>
      <c r="F51" s="484">
        <f>+'Ekamut-caxs'!D51</f>
        <v>50</v>
      </c>
      <c r="G51" s="497"/>
      <c r="H51" s="110"/>
      <c r="I51" s="101"/>
      <c r="J51" s="101"/>
      <c r="K51" s="365" t="str">
        <f t="shared" si="2"/>
        <v/>
      </c>
      <c r="L51" s="365" t="str">
        <f t="shared" si="7"/>
        <v/>
      </c>
      <c r="M51" s="365" t="str">
        <f t="shared" si="1"/>
        <v/>
      </c>
      <c r="N51" s="77"/>
      <c r="O51" s="77"/>
      <c r="P51" s="77"/>
    </row>
    <row r="52" spans="1:16" s="76" customFormat="1" ht="16.5" customHeight="1">
      <c r="A52" s="490">
        <f t="shared" si="6"/>
        <v>19</v>
      </c>
      <c r="B52" s="359" t="str">
        <f>+'Ekamut-caxs'!B52</f>
        <v>Համակարգչային ծրագրի և կայքի սպասարկման գծով</v>
      </c>
      <c r="C52" s="368"/>
      <c r="D52" s="368"/>
      <c r="E52" s="368"/>
      <c r="F52" s="484">
        <f>+'Ekamut-caxs'!D52</f>
        <v>105</v>
      </c>
      <c r="G52" s="497"/>
      <c r="H52" s="110"/>
      <c r="I52" s="101"/>
      <c r="J52" s="101"/>
      <c r="K52" s="365" t="str">
        <f t="shared" si="2"/>
        <v/>
      </c>
      <c r="L52" s="365" t="str">
        <f t="shared" si="7"/>
        <v/>
      </c>
      <c r="M52" s="365" t="str">
        <f t="shared" si="1"/>
        <v/>
      </c>
      <c r="N52" s="77"/>
      <c r="O52" s="77"/>
      <c r="P52" s="77"/>
    </row>
    <row r="53" spans="1:16" s="76" customFormat="1" ht="16.5" customHeight="1">
      <c r="A53" s="490">
        <f t="shared" si="6"/>
        <v>20</v>
      </c>
      <c r="B53" s="359" t="str">
        <f>+'Ekamut-caxs'!B53</f>
        <v>էլ․ստորագրության գծով</v>
      </c>
      <c r="C53" s="368">
        <v>6</v>
      </c>
      <c r="D53" s="368">
        <v>6</v>
      </c>
      <c r="E53" s="368">
        <v>6</v>
      </c>
      <c r="F53" s="484">
        <f>+'Ekamut-caxs'!D53</f>
        <v>6</v>
      </c>
      <c r="G53" s="497"/>
      <c r="H53" s="110"/>
      <c r="I53" s="101"/>
      <c r="J53" s="101"/>
      <c r="K53" s="365" t="str">
        <f t="shared" si="2"/>
        <v/>
      </c>
      <c r="L53" s="365" t="str">
        <f t="shared" si="7"/>
        <v/>
      </c>
      <c r="M53" s="365" t="str">
        <f t="shared" si="1"/>
        <v/>
      </c>
      <c r="N53" s="77"/>
      <c r="O53" s="77"/>
      <c r="P53" s="77"/>
    </row>
    <row r="54" spans="1:16" s="76" customFormat="1" ht="16.5" customHeight="1">
      <c r="A54" s="490">
        <f t="shared" si="6"/>
        <v>21</v>
      </c>
      <c r="B54" s="359" t="str">
        <f>+'Ekamut-caxs'!B54</f>
        <v>Հայտարարության գծով</v>
      </c>
      <c r="C54" s="368">
        <v>15</v>
      </c>
      <c r="D54" s="368">
        <v>15</v>
      </c>
      <c r="E54" s="368">
        <v>15</v>
      </c>
      <c r="F54" s="484">
        <f>+'Ekamut-caxs'!D54</f>
        <v>15</v>
      </c>
      <c r="G54" s="497"/>
      <c r="H54" s="110"/>
      <c r="I54" s="101"/>
      <c r="J54" s="101"/>
      <c r="K54" s="365" t="str">
        <f t="shared" si="2"/>
        <v/>
      </c>
      <c r="L54" s="365" t="str">
        <f t="shared" si="7"/>
        <v/>
      </c>
      <c r="M54" s="365" t="str">
        <f t="shared" si="1"/>
        <v/>
      </c>
      <c r="N54" s="77"/>
      <c r="O54" s="77"/>
      <c r="P54" s="77"/>
    </row>
    <row r="55" spans="1:16" s="76" customFormat="1" ht="16.5" hidden="1" customHeight="1">
      <c r="A55" s="490">
        <f t="shared" si="6"/>
        <v>22</v>
      </c>
      <c r="B55" s="359" t="str">
        <f>+'Ekamut-caxs'!B55</f>
        <v>Բաժանորդագրության գծով</v>
      </c>
      <c r="C55" s="368"/>
      <c r="D55" s="368"/>
      <c r="E55" s="368"/>
      <c r="F55" s="484">
        <f>+'Ekamut-caxs'!D55</f>
        <v>0</v>
      </c>
      <c r="G55" s="497"/>
      <c r="H55" s="110"/>
      <c r="I55" s="101"/>
      <c r="J55" s="101"/>
      <c r="K55" s="365" t="str">
        <f t="shared" si="2"/>
        <v/>
      </c>
      <c r="L55" s="365" t="str">
        <f t="shared" si="7"/>
        <v/>
      </c>
      <c r="M55" s="365" t="str">
        <f t="shared" si="1"/>
        <v/>
      </c>
      <c r="N55" s="77"/>
      <c r="O55" s="77"/>
      <c r="P55" s="77"/>
    </row>
    <row r="56" spans="1:16" s="76" customFormat="1" ht="16.5" hidden="1" customHeight="1">
      <c r="A56" s="490">
        <f t="shared" si="6"/>
        <v>23</v>
      </c>
      <c r="B56" s="359" t="str">
        <f>+'Ekamut-caxs'!B56</f>
        <v>Վերապատրաստման գծով</v>
      </c>
      <c r="C56" s="368"/>
      <c r="D56" s="368"/>
      <c r="E56" s="368"/>
      <c r="F56" s="484">
        <f>+'Ekamut-caxs'!D56</f>
        <v>0</v>
      </c>
      <c r="G56" s="497"/>
      <c r="H56" s="110"/>
      <c r="I56" s="101"/>
      <c r="J56" s="101"/>
      <c r="K56" s="365" t="str">
        <f t="shared" si="2"/>
        <v/>
      </c>
      <c r="L56" s="365" t="str">
        <f t="shared" si="7"/>
        <v/>
      </c>
      <c r="M56" s="365" t="str">
        <f t="shared" si="1"/>
        <v/>
      </c>
      <c r="N56" s="77"/>
      <c r="O56" s="77"/>
      <c r="P56" s="77"/>
    </row>
    <row r="57" spans="1:16" s="76" customFormat="1" ht="16.5" hidden="1" customHeight="1">
      <c r="A57" s="490">
        <f t="shared" si="6"/>
        <v>24</v>
      </c>
      <c r="B57" s="359">
        <f>+'Ekamut-caxs'!B57</f>
        <v>0</v>
      </c>
      <c r="C57" s="368"/>
      <c r="D57" s="368"/>
      <c r="E57" s="368"/>
      <c r="F57" s="484">
        <f>+'Ekamut-caxs'!D57</f>
        <v>0</v>
      </c>
      <c r="G57" s="497"/>
      <c r="H57" s="110"/>
      <c r="I57" s="101"/>
      <c r="J57" s="101"/>
      <c r="K57" s="365" t="str">
        <f t="shared" si="2"/>
        <v/>
      </c>
      <c r="L57" s="365" t="str">
        <f t="shared" si="7"/>
        <v/>
      </c>
      <c r="M57" s="365" t="str">
        <f t="shared" si="1"/>
        <v/>
      </c>
      <c r="N57" s="77"/>
      <c r="O57" s="77"/>
      <c r="P57" s="77"/>
    </row>
    <row r="58" spans="1:16" s="76" customFormat="1" ht="16.5" hidden="1" customHeight="1">
      <c r="A58" s="490">
        <f t="shared" si="6"/>
        <v>25</v>
      </c>
      <c r="B58" s="359">
        <f>+'Ekamut-caxs'!B58</f>
        <v>0</v>
      </c>
      <c r="C58" s="368"/>
      <c r="D58" s="368"/>
      <c r="E58" s="368"/>
      <c r="F58" s="484">
        <f>+'Ekamut-caxs'!D58</f>
        <v>0</v>
      </c>
      <c r="G58" s="497"/>
      <c r="H58" s="110"/>
      <c r="I58" s="101"/>
      <c r="J58" s="101"/>
      <c r="K58" s="365" t="str">
        <f t="shared" si="2"/>
        <v/>
      </c>
      <c r="L58" s="365" t="str">
        <f t="shared" si="7"/>
        <v/>
      </c>
      <c r="M58" s="365" t="str">
        <f t="shared" si="1"/>
        <v/>
      </c>
      <c r="N58" s="77"/>
      <c r="O58" s="77"/>
      <c r="P58" s="77"/>
    </row>
    <row r="59" spans="1:16" s="77" customFormat="1" ht="16.5" hidden="1" customHeight="1">
      <c r="A59" s="492">
        <f>+A58+1</f>
        <v>26</v>
      </c>
      <c r="B59" s="512">
        <f>+'Ekamut-caxs'!B59</f>
        <v>0</v>
      </c>
      <c r="C59" s="368"/>
      <c r="D59" s="368"/>
      <c r="E59" s="368"/>
      <c r="F59" s="488">
        <f>+'Ekamut-caxs'!D59</f>
        <v>0</v>
      </c>
      <c r="G59" s="498"/>
      <c r="H59" s="110"/>
      <c r="I59" s="101"/>
      <c r="J59" s="101"/>
      <c r="K59" s="392" t="str">
        <f t="shared" si="2"/>
        <v/>
      </c>
      <c r="L59" s="392" t="str">
        <f t="shared" si="7"/>
        <v/>
      </c>
      <c r="M59" s="392" t="str">
        <f t="shared" si="1"/>
        <v/>
      </c>
    </row>
    <row r="60" spans="1:16" s="77" customFormat="1" ht="16.5" hidden="1" customHeight="1">
      <c r="A60" s="492">
        <f>+A59+1</f>
        <v>27</v>
      </c>
      <c r="B60" s="512">
        <f>+'Ekamut-caxs'!B60</f>
        <v>0</v>
      </c>
      <c r="C60" s="368"/>
      <c r="D60" s="368"/>
      <c r="E60" s="368"/>
      <c r="F60" s="488">
        <f>+'Ekamut-caxs'!D60</f>
        <v>0</v>
      </c>
      <c r="G60" s="498"/>
      <c r="H60" s="110" t="s">
        <v>120</v>
      </c>
      <c r="I60" s="101"/>
      <c r="J60" s="101"/>
      <c r="K60" s="392" t="str">
        <f t="shared" si="2"/>
        <v/>
      </c>
      <c r="L60" s="392" t="str">
        <f t="shared" si="7"/>
        <v/>
      </c>
      <c r="M60" s="392" t="str">
        <f t="shared" si="1"/>
        <v/>
      </c>
    </row>
    <row r="61" spans="1:16" s="76" customFormat="1" ht="16.5" hidden="1" customHeight="1">
      <c r="A61" s="490">
        <f t="shared" si="6"/>
        <v>28</v>
      </c>
      <c r="B61" s="359" t="s">
        <v>34</v>
      </c>
      <c r="C61" s="368">
        <f t="shared" ref="C61:E61" si="8">SUM(C62:C64)</f>
        <v>0</v>
      </c>
      <c r="D61" s="368">
        <f t="shared" si="8"/>
        <v>0</v>
      </c>
      <c r="E61" s="368">
        <f t="shared" si="8"/>
        <v>0</v>
      </c>
      <c r="F61" s="484">
        <f>SUM(F62:F64)</f>
        <v>0</v>
      </c>
      <c r="G61" s="497"/>
      <c r="H61" s="110"/>
      <c r="I61" s="101"/>
      <c r="J61" s="101"/>
      <c r="K61" s="365" t="str">
        <f t="shared" si="2"/>
        <v/>
      </c>
      <c r="L61" s="365" t="str">
        <f t="shared" si="7"/>
        <v/>
      </c>
      <c r="M61" s="365" t="str">
        <f t="shared" si="1"/>
        <v/>
      </c>
      <c r="N61" s="77"/>
      <c r="O61" s="77"/>
      <c r="P61" s="77"/>
    </row>
    <row r="62" spans="1:16" hidden="1">
      <c r="A62" s="15">
        <v>31.1</v>
      </c>
      <c r="B62" s="362" t="s">
        <v>35</v>
      </c>
      <c r="C62" s="508"/>
      <c r="D62" s="508"/>
      <c r="E62" s="508"/>
      <c r="F62" s="258"/>
      <c r="G62" s="499"/>
      <c r="K62" s="365" t="str">
        <f t="shared" si="2"/>
        <v/>
      </c>
      <c r="L62" s="365" t="str">
        <f t="shared" si="7"/>
        <v/>
      </c>
      <c r="M62" s="365" t="str">
        <f t="shared" si="1"/>
        <v/>
      </c>
    </row>
    <row r="63" spans="1:16" hidden="1">
      <c r="A63" s="15">
        <v>31.2</v>
      </c>
      <c r="B63" s="362" t="s">
        <v>47</v>
      </c>
      <c r="C63" s="508"/>
      <c r="D63" s="508"/>
      <c r="E63" s="508"/>
      <c r="F63" s="258"/>
      <c r="G63" s="499"/>
      <c r="K63" s="365" t="str">
        <f t="shared" si="2"/>
        <v/>
      </c>
      <c r="L63" s="365" t="str">
        <f t="shared" si="7"/>
        <v/>
      </c>
      <c r="M63" s="365" t="str">
        <f t="shared" si="1"/>
        <v/>
      </c>
    </row>
    <row r="64" spans="1:16" ht="17.25" hidden="1">
      <c r="A64" s="15">
        <v>31.3</v>
      </c>
      <c r="B64" s="362" t="s">
        <v>81</v>
      </c>
      <c r="C64" s="508"/>
      <c r="D64" s="508"/>
      <c r="E64" s="508"/>
      <c r="F64" s="487">
        <f>+'Ekamut-caxs'!D63</f>
        <v>0</v>
      </c>
      <c r="G64" s="497"/>
      <c r="K64" s="365" t="str">
        <f t="shared" si="2"/>
        <v/>
      </c>
      <c r="L64" s="365" t="str">
        <f t="shared" si="7"/>
        <v/>
      </c>
      <c r="M64" s="365" t="str">
        <f t="shared" si="1"/>
        <v/>
      </c>
    </row>
    <row r="65" spans="1:16" s="97" customFormat="1" ht="17.25" customHeight="1">
      <c r="A65" s="72">
        <v>22</v>
      </c>
      <c r="B65" s="269" t="s">
        <v>36</v>
      </c>
      <c r="C65" s="353">
        <f>+F65</f>
        <v>329.29999999999995</v>
      </c>
      <c r="D65" s="353">
        <f>+F65</f>
        <v>329.29999999999995</v>
      </c>
      <c r="E65" s="353">
        <f>+F65</f>
        <v>329.29999999999995</v>
      </c>
      <c r="F65" s="484">
        <f>+'Deb. ev kreditor'!D59-'Deb. ev kreditor'!D54</f>
        <v>329.29999999999995</v>
      </c>
      <c r="G65" s="497"/>
      <c r="H65" s="113"/>
      <c r="I65" s="88"/>
      <c r="J65" s="88"/>
      <c r="K65" s="365" t="str">
        <f t="shared" si="2"/>
        <v/>
      </c>
      <c r="L65" s="365" t="str">
        <f t="shared" si="7"/>
        <v/>
      </c>
      <c r="M65" s="365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23</v>
      </c>
      <c r="B66" s="363" t="s">
        <v>82</v>
      </c>
      <c r="C66" s="368"/>
      <c r="D66" s="368"/>
      <c r="E66" s="368"/>
      <c r="F66" s="484"/>
      <c r="G66" s="497"/>
      <c r="H66" s="511" t="s">
        <v>207</v>
      </c>
      <c r="I66" s="509"/>
      <c r="J66" s="510"/>
      <c r="K66" s="365" t="str">
        <f t="shared" si="2"/>
        <v/>
      </c>
      <c r="L66" s="365" t="str">
        <f t="shared" si="7"/>
        <v/>
      </c>
      <c r="M66" s="365" t="str">
        <f t="shared" si="1"/>
        <v/>
      </c>
      <c r="N66" s="96"/>
      <c r="O66" s="96"/>
      <c r="P66" s="96"/>
    </row>
    <row r="67" spans="1:16" s="80" customFormat="1" ht="17.25">
      <c r="A67" s="38" t="s">
        <v>54</v>
      </c>
      <c r="B67" s="83" t="s">
        <v>57</v>
      </c>
      <c r="C67" s="485">
        <f>C68+C75</f>
        <v>0</v>
      </c>
      <c r="D67" s="485">
        <f>D68+D75</f>
        <v>49</v>
      </c>
      <c r="E67" s="485">
        <f>E68+E75</f>
        <v>49</v>
      </c>
      <c r="F67" s="485">
        <f>F68+F75</f>
        <v>229</v>
      </c>
      <c r="G67" s="496"/>
      <c r="H67" s="509"/>
      <c r="I67" s="509"/>
      <c r="J67" s="510"/>
      <c r="K67" s="365" t="str">
        <f t="shared" si="2"/>
        <v/>
      </c>
      <c r="L67" s="365" t="str">
        <f t="shared" si="7"/>
        <v/>
      </c>
      <c r="M67" s="365" t="str">
        <f t="shared" si="1"/>
        <v/>
      </c>
      <c r="N67" s="79"/>
      <c r="O67" s="79"/>
      <c r="P67" s="79"/>
    </row>
    <row r="68" spans="1:16" s="76" customFormat="1" ht="16.5" customHeight="1">
      <c r="A68" s="490">
        <v>1</v>
      </c>
      <c r="B68" s="359" t="s">
        <v>86</v>
      </c>
      <c r="C68" s="368">
        <f>SUM(C69:C74)</f>
        <v>0</v>
      </c>
      <c r="D68" s="368">
        <f>SUM(D69:D74)</f>
        <v>49</v>
      </c>
      <c r="E68" s="368">
        <f>SUM(E69:E74)</f>
        <v>49</v>
      </c>
      <c r="F68" s="484">
        <f>SUM(F69:F74)</f>
        <v>229</v>
      </c>
      <c r="G68" s="497"/>
      <c r="H68" s="110"/>
      <c r="I68" s="101"/>
      <c r="J68" s="101"/>
      <c r="K68" s="365" t="str">
        <f t="shared" si="2"/>
        <v/>
      </c>
      <c r="L68" s="365" t="str">
        <f t="shared" si="7"/>
        <v/>
      </c>
      <c r="M68" s="365" t="str">
        <f t="shared" si="1"/>
        <v/>
      </c>
      <c r="N68" s="77"/>
      <c r="O68" s="77"/>
      <c r="P68" s="77"/>
    </row>
    <row r="69" spans="1:16">
      <c r="A69" s="26">
        <v>1.1000000000000001</v>
      </c>
      <c r="B69" s="361" t="s">
        <v>83</v>
      </c>
      <c r="C69" s="258"/>
      <c r="D69" s="258">
        <v>49</v>
      </c>
      <c r="E69" s="258">
        <v>49</v>
      </c>
      <c r="F69" s="487">
        <v>49</v>
      </c>
      <c r="G69" s="499"/>
      <c r="H69" s="109" t="s">
        <v>264</v>
      </c>
      <c r="K69" s="365" t="str">
        <f t="shared" si="2"/>
        <v/>
      </c>
      <c r="L69" s="365" t="str">
        <f t="shared" si="7"/>
        <v/>
      </c>
      <c r="M69" s="365" t="str">
        <f t="shared" si="1"/>
        <v/>
      </c>
    </row>
    <row r="70" spans="1:16">
      <c r="A70" s="26">
        <v>1.2</v>
      </c>
      <c r="B70" s="361" t="s">
        <v>84</v>
      </c>
      <c r="C70" s="258"/>
      <c r="D70" s="258"/>
      <c r="E70" s="258"/>
      <c r="F70" s="487">
        <v>180</v>
      </c>
      <c r="G70" s="499"/>
      <c r="H70" s="109" t="s">
        <v>265</v>
      </c>
      <c r="K70" s="365" t="str">
        <f t="shared" si="2"/>
        <v/>
      </c>
      <c r="L70" s="365" t="str">
        <f t="shared" si="7"/>
        <v/>
      </c>
      <c r="M70" s="365" t="str">
        <f t="shared" si="1"/>
        <v/>
      </c>
    </row>
    <row r="71" spans="1:16" s="76" customFormat="1" ht="16.5" hidden="1" customHeight="1">
      <c r="A71" s="26">
        <v>1.3</v>
      </c>
      <c r="B71" s="359" t="s">
        <v>85</v>
      </c>
      <c r="C71" s="368"/>
      <c r="D71" s="368"/>
      <c r="E71" s="368"/>
      <c r="F71" s="488"/>
      <c r="G71" s="497"/>
      <c r="H71" s="110"/>
      <c r="I71" s="101"/>
      <c r="J71" s="101"/>
      <c r="K71" s="365" t="str">
        <f t="shared" si="2"/>
        <v/>
      </c>
      <c r="L71" s="365" t="str">
        <f t="shared" si="7"/>
        <v/>
      </c>
      <c r="M71" s="365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59" t="s">
        <v>62</v>
      </c>
      <c r="C72" s="368"/>
      <c r="D72" s="368"/>
      <c r="E72" s="368"/>
      <c r="F72" s="488"/>
      <c r="G72" s="497"/>
      <c r="H72" s="110"/>
      <c r="I72" s="101"/>
      <c r="J72" s="101"/>
      <c r="K72" s="365" t="str">
        <f t="shared" si="2"/>
        <v/>
      </c>
      <c r="L72" s="365" t="str">
        <f t="shared" si="7"/>
        <v/>
      </c>
      <c r="M72" s="365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2" t="s">
        <v>63</v>
      </c>
      <c r="C73" s="368"/>
      <c r="D73" s="368"/>
      <c r="E73" s="368"/>
      <c r="F73" s="488"/>
      <c r="G73" s="498"/>
      <c r="H73" s="110"/>
      <c r="I73" s="101"/>
      <c r="J73" s="101"/>
      <c r="K73" s="392" t="str">
        <f t="shared" si="2"/>
        <v/>
      </c>
      <c r="L73" s="392" t="str">
        <f t="shared" si="7"/>
        <v/>
      </c>
      <c r="M73" s="392" t="str">
        <f t="shared" si="1"/>
        <v/>
      </c>
    </row>
    <row r="74" spans="1:16" s="77" customFormat="1" ht="16.5" hidden="1" customHeight="1">
      <c r="A74" s="26">
        <v>1.6</v>
      </c>
      <c r="B74" s="512"/>
      <c r="C74" s="368"/>
      <c r="D74" s="368"/>
      <c r="E74" s="368"/>
      <c r="F74" s="488"/>
      <c r="G74" s="498"/>
      <c r="H74" s="110" t="s">
        <v>121</v>
      </c>
      <c r="I74" s="101"/>
      <c r="J74" s="101"/>
      <c r="K74" s="392" t="str">
        <f t="shared" si="2"/>
        <v/>
      </c>
      <c r="L74" s="392" t="str">
        <f t="shared" si="7"/>
        <v/>
      </c>
      <c r="M74" s="392" t="str">
        <f t="shared" si="1"/>
        <v/>
      </c>
    </row>
    <row r="75" spans="1:16" s="76" customFormat="1" ht="16.5" hidden="1" customHeight="1">
      <c r="A75" s="490">
        <v>2</v>
      </c>
      <c r="B75" s="359" t="s">
        <v>87</v>
      </c>
      <c r="C75" s="368">
        <f t="shared" ref="C75:E75" si="9">SUM(C76:C78)</f>
        <v>0</v>
      </c>
      <c r="D75" s="368">
        <f t="shared" si="9"/>
        <v>0</v>
      </c>
      <c r="E75" s="368">
        <f t="shared" si="9"/>
        <v>0</v>
      </c>
      <c r="F75" s="484">
        <f>SUM(F76:F78)</f>
        <v>0</v>
      </c>
      <c r="G75" s="497"/>
      <c r="H75" s="110"/>
      <c r="I75" s="101"/>
      <c r="J75" s="101"/>
      <c r="K75" s="365" t="str">
        <f t="shared" si="2"/>
        <v/>
      </c>
      <c r="L75" s="365" t="str">
        <f t="shared" si="7"/>
        <v/>
      </c>
      <c r="M75" s="365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59" t="s">
        <v>59</v>
      </c>
      <c r="C76" s="368"/>
      <c r="D76" s="368"/>
      <c r="E76" s="368"/>
      <c r="F76" s="488"/>
      <c r="G76" s="497"/>
      <c r="H76" s="110"/>
      <c r="I76" s="101"/>
      <c r="J76" s="101"/>
      <c r="K76" s="365" t="str">
        <f t="shared" ref="K76:K82" si="10">IF((D76-C76)&lt;0, (0),"")</f>
        <v/>
      </c>
      <c r="L76" s="365" t="str">
        <f t="shared" si="7"/>
        <v/>
      </c>
      <c r="M76" s="365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59" t="s">
        <v>58</v>
      </c>
      <c r="C77" s="368"/>
      <c r="D77" s="368"/>
      <c r="E77" s="368"/>
      <c r="F77" s="488"/>
      <c r="G77" s="497"/>
      <c r="H77" s="110"/>
      <c r="I77" s="101"/>
      <c r="J77" s="101"/>
      <c r="K77" s="365" t="str">
        <f t="shared" si="10"/>
        <v/>
      </c>
      <c r="L77" s="365" t="str">
        <f t="shared" ref="L77:L82" si="12">IF((+E77-D77)&lt;0, (0),"")</f>
        <v/>
      </c>
      <c r="M77" s="365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59" t="s">
        <v>48</v>
      </c>
      <c r="C78" s="368"/>
      <c r="D78" s="368"/>
      <c r="E78" s="368"/>
      <c r="F78" s="488"/>
      <c r="G78" s="497"/>
      <c r="H78" s="110"/>
      <c r="I78" s="101"/>
      <c r="J78" s="101"/>
      <c r="K78" s="365" t="str">
        <f t="shared" si="10"/>
        <v/>
      </c>
      <c r="L78" s="365" t="str">
        <f t="shared" si="12"/>
        <v/>
      </c>
      <c r="M78" s="365" t="str">
        <f t="shared" si="11"/>
        <v/>
      </c>
      <c r="N78" s="77"/>
      <c r="O78" s="77"/>
      <c r="P78" s="77"/>
    </row>
    <row r="79" spans="1:16" s="80" customFormat="1" ht="34.5">
      <c r="A79" s="38" t="s">
        <v>55</v>
      </c>
      <c r="B79" s="14" t="s">
        <v>151</v>
      </c>
      <c r="C79" s="485">
        <f t="shared" ref="C79:E79" si="13">SUM(C80:C81)</f>
        <v>0</v>
      </c>
      <c r="D79" s="485">
        <f t="shared" si="13"/>
        <v>0</v>
      </c>
      <c r="E79" s="485">
        <f t="shared" si="13"/>
        <v>0</v>
      </c>
      <c r="F79" s="485">
        <f>SUM(F80:F81)</f>
        <v>500.6</v>
      </c>
      <c r="G79" s="496"/>
      <c r="H79" s="114"/>
      <c r="I79" s="104"/>
      <c r="J79" s="104"/>
      <c r="K79" s="365" t="str">
        <f t="shared" si="10"/>
        <v/>
      </c>
      <c r="L79" s="365" t="str">
        <f t="shared" si="12"/>
        <v/>
      </c>
      <c r="M79" s="365" t="str">
        <f t="shared" si="11"/>
        <v/>
      </c>
      <c r="N79" s="79"/>
      <c r="O79" s="79"/>
      <c r="P79" s="79"/>
    </row>
    <row r="80" spans="1:16" s="95" customFormat="1" ht="17.25">
      <c r="A80" s="72">
        <v>1</v>
      </c>
      <c r="B80" s="276" t="s">
        <v>14</v>
      </c>
      <c r="C80" s="368"/>
      <c r="D80" s="368"/>
      <c r="E80" s="368"/>
      <c r="F80" s="488">
        <f>25+475.6</f>
        <v>500.6</v>
      </c>
      <c r="G80" s="497"/>
      <c r="H80" s="111"/>
      <c r="I80" s="102"/>
      <c r="J80" s="102"/>
      <c r="K80" s="365" t="str">
        <f t="shared" si="10"/>
        <v/>
      </c>
      <c r="L80" s="365" t="str">
        <f t="shared" si="12"/>
        <v/>
      </c>
      <c r="M80" s="365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0"/>
      <c r="C81" s="368"/>
      <c r="D81" s="368"/>
      <c r="E81" s="368"/>
      <c r="F81" s="488"/>
      <c r="G81" s="497"/>
      <c r="H81" s="106"/>
      <c r="I81" s="102"/>
      <c r="J81" s="102"/>
      <c r="K81" s="392" t="str">
        <f t="shared" si="10"/>
        <v/>
      </c>
      <c r="L81" s="392" t="str">
        <f t="shared" si="12"/>
        <v/>
      </c>
      <c r="M81" s="392" t="str">
        <f t="shared" si="11"/>
        <v/>
      </c>
    </row>
    <row r="82" spans="1:16" s="99" customFormat="1" ht="34.5">
      <c r="A82" s="13" t="s">
        <v>37</v>
      </c>
      <c r="B82" s="14" t="s">
        <v>38</v>
      </c>
      <c r="C82" s="485">
        <f>C12+C13-C24</f>
        <v>479.69999999999527</v>
      </c>
      <c r="D82" s="485">
        <f>D12+D13-D24</f>
        <v>0.76666666666278616</v>
      </c>
      <c r="E82" s="485">
        <f>E12+E13-E24</f>
        <v>-1.8333333333430346E-2</v>
      </c>
      <c r="F82" s="485">
        <f>F12+F13-F24</f>
        <v>414.35999999999331</v>
      </c>
      <c r="G82" s="496"/>
      <c r="H82" s="555" t="s">
        <v>199</v>
      </c>
      <c r="I82" s="555"/>
      <c r="J82" s="283"/>
      <c r="K82" s="365">
        <f t="shared" si="10"/>
        <v>0</v>
      </c>
      <c r="L82" s="365">
        <f t="shared" si="12"/>
        <v>0</v>
      </c>
      <c r="M82" s="365" t="str">
        <f t="shared" si="11"/>
        <v/>
      </c>
      <c r="N82" s="98"/>
      <c r="O82" s="98"/>
      <c r="P82" s="98"/>
    </row>
    <row r="83" spans="1:16" s="80" customFormat="1" ht="45" customHeight="1">
      <c r="A83" s="86"/>
      <c r="B83" s="87"/>
      <c r="C83" s="354"/>
      <c r="D83" s="354"/>
      <c r="E83" s="354"/>
      <c r="H83" s="288"/>
      <c r="I83" s="104"/>
      <c r="J83" s="104"/>
      <c r="K83" s="366" t="str">
        <f>IF((H83-F83)&lt;0, (0),"")</f>
        <v/>
      </c>
      <c r="L83" s="366" t="str">
        <f t="shared" ref="L83:M85" si="14">IF((I83-H83)&lt;0, (0),"")</f>
        <v/>
      </c>
      <c r="M83" s="366" t="str">
        <f t="shared" si="14"/>
        <v/>
      </c>
      <c r="N83" s="79"/>
      <c r="O83" s="79"/>
      <c r="P83" s="79"/>
    </row>
    <row r="84" spans="1:16" s="7" customFormat="1" ht="21.75" hidden="1" customHeight="1">
      <c r="B84" s="429" t="s">
        <v>2</v>
      </c>
      <c r="C84" s="355"/>
      <c r="D84" s="355"/>
      <c r="E84" s="482" t="str">
        <f>+'Ekamut-caxs'!D67</f>
        <v>Գ. Սարոյան</v>
      </c>
      <c r="F84" s="482"/>
      <c r="G84" s="482"/>
      <c r="H84" s="187"/>
      <c r="I84" s="40"/>
      <c r="J84" s="40"/>
      <c r="K84" s="366" t="e">
        <f>IF((H84-E84)&lt;0, (0),"")</f>
        <v>#VALUE!</v>
      </c>
      <c r="L84" s="366" t="str">
        <f t="shared" si="14"/>
        <v/>
      </c>
      <c r="M84" s="366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3" t="s">
        <v>4</v>
      </c>
      <c r="C85" s="39"/>
      <c r="D85" s="39"/>
      <c r="E85" s="483" t="s">
        <v>91</v>
      </c>
      <c r="F85" s="483"/>
      <c r="G85" s="425"/>
      <c r="H85" s="188"/>
      <c r="I85" s="89"/>
      <c r="J85" s="89"/>
      <c r="K85" s="366"/>
      <c r="L85" s="366" t="str">
        <f t="shared" si="14"/>
        <v/>
      </c>
      <c r="M85" s="366" t="str">
        <f t="shared" si="14"/>
        <v/>
      </c>
      <c r="N85" s="2"/>
      <c r="O85" s="2"/>
      <c r="P85" s="2"/>
    </row>
    <row r="86" spans="1:16" s="3" customFormat="1" ht="22.5" hidden="1" customHeight="1">
      <c r="B86" s="430" t="s">
        <v>6</v>
      </c>
      <c r="C86" s="356"/>
      <c r="D86" s="356"/>
      <c r="E86" s="482" t="str">
        <f>+'Ekamut-caxs'!D69</f>
        <v>Հ. Մելիքյան</v>
      </c>
      <c r="F86" s="482"/>
      <c r="G86" s="482"/>
      <c r="H86" s="250"/>
      <c r="I86" s="89"/>
      <c r="J86" s="89"/>
      <c r="K86" s="367"/>
      <c r="L86" s="367"/>
      <c r="M86" s="367"/>
      <c r="N86" s="2"/>
      <c r="O86" s="2"/>
      <c r="P86" s="2"/>
    </row>
    <row r="87" spans="1:16" s="3" customFormat="1" ht="12" hidden="1" customHeight="1">
      <c r="B87" s="404"/>
      <c r="C87" s="8"/>
      <c r="D87" s="8"/>
      <c r="E87" s="483" t="s">
        <v>91</v>
      </c>
      <c r="F87" s="483"/>
      <c r="G87" s="425"/>
      <c r="H87" s="188"/>
      <c r="I87" s="89"/>
      <c r="J87" s="89"/>
      <c r="K87" s="367"/>
      <c r="L87" s="367"/>
      <c r="M87" s="367"/>
      <c r="N87" s="2"/>
      <c r="O87" s="2"/>
      <c r="P87" s="2"/>
    </row>
    <row r="88" spans="1:16" s="3" customFormat="1" hidden="1">
      <c r="B88" s="404"/>
      <c r="C88" s="8" t="s">
        <v>189</v>
      </c>
      <c r="D88" s="8"/>
      <c r="E88" s="8"/>
      <c r="F88" s="81"/>
      <c r="G88" s="81"/>
      <c r="H88" s="289"/>
      <c r="I88" s="89"/>
      <c r="J88" s="89"/>
      <c r="K88" s="367"/>
      <c r="L88" s="367"/>
      <c r="M88" s="367"/>
      <c r="N88" s="2"/>
      <c r="O88" s="2"/>
      <c r="P88" s="2"/>
    </row>
    <row r="89" spans="1:16" s="398" customFormat="1" ht="36.75" customHeight="1">
      <c r="A89" s="603" t="s">
        <v>269</v>
      </c>
      <c r="B89" s="603"/>
      <c r="C89" s="399"/>
      <c r="F89" s="604" t="s">
        <v>270</v>
      </c>
    </row>
    <row r="90" spans="1:16" s="81" customFormat="1">
      <c r="B90" s="405"/>
      <c r="C90" s="357"/>
      <c r="D90" s="357"/>
      <c r="E90" s="357"/>
      <c r="H90" s="189"/>
      <c r="I90" s="89"/>
      <c r="J90" s="89"/>
      <c r="K90" s="367"/>
      <c r="L90" s="367"/>
      <c r="M90" s="367"/>
    </row>
    <row r="91" spans="1:16" s="81" customFormat="1">
      <c r="B91" s="405"/>
      <c r="C91" s="357"/>
      <c r="D91" s="357"/>
      <c r="E91" s="357"/>
      <c r="H91" s="189"/>
      <c r="I91" s="89"/>
      <c r="J91" s="89"/>
      <c r="K91" s="367"/>
      <c r="L91" s="367"/>
      <c r="M91" s="367"/>
    </row>
    <row r="92" spans="1:16" s="81" customFormat="1">
      <c r="B92" s="405"/>
      <c r="C92" s="357"/>
      <c r="D92" s="357"/>
      <c r="E92" s="357"/>
      <c r="H92" s="109"/>
      <c r="I92" s="89"/>
      <c r="J92" s="89"/>
      <c r="K92" s="367"/>
      <c r="L92" s="367"/>
      <c r="M92" s="367"/>
    </row>
    <row r="93" spans="1:16" s="81" customFormat="1">
      <c r="B93" s="405"/>
      <c r="C93" s="357"/>
      <c r="D93" s="357"/>
      <c r="E93" s="357"/>
      <c r="H93" s="109"/>
      <c r="I93" s="89"/>
      <c r="J93" s="89"/>
      <c r="K93" s="367"/>
      <c r="L93" s="367"/>
      <c r="M93" s="367"/>
    </row>
    <row r="94" spans="1:16" s="81" customFormat="1" ht="17.25">
      <c r="B94" s="405"/>
      <c r="C94" s="357"/>
      <c r="D94" s="357"/>
      <c r="E94" s="357"/>
      <c r="H94" s="109"/>
      <c r="I94" s="89"/>
      <c r="J94" s="89"/>
      <c r="K94" s="79"/>
      <c r="L94" s="79"/>
      <c r="M94" s="79"/>
    </row>
    <row r="95" spans="1:16" s="81" customFormat="1" ht="17.25">
      <c r="B95" s="405"/>
      <c r="C95" s="357"/>
      <c r="D95" s="357"/>
      <c r="E95" s="357"/>
      <c r="H95" s="109"/>
      <c r="I95" s="89"/>
      <c r="J95" s="89"/>
      <c r="K95" s="79"/>
      <c r="L95" s="79"/>
      <c r="M95" s="79"/>
    </row>
    <row r="96" spans="1:16" s="81" customFormat="1" ht="17.25">
      <c r="B96" s="405"/>
      <c r="C96" s="357"/>
      <c r="D96" s="357"/>
      <c r="E96" s="357"/>
      <c r="H96" s="109"/>
      <c r="I96" s="89"/>
      <c r="J96" s="89"/>
      <c r="K96" s="77"/>
      <c r="L96" s="77"/>
      <c r="M96" s="77"/>
    </row>
    <row r="97" spans="2:13" s="81" customFormat="1" ht="17.25">
      <c r="B97" s="405"/>
      <c r="C97" s="357"/>
      <c r="D97" s="357"/>
      <c r="E97" s="357"/>
      <c r="H97" s="109"/>
      <c r="I97" s="89"/>
      <c r="J97" s="89"/>
      <c r="K97" s="77"/>
      <c r="L97" s="77"/>
      <c r="M97" s="77"/>
    </row>
    <row r="98" spans="2:13" s="81" customFormat="1" ht="17.25">
      <c r="B98" s="405"/>
      <c r="C98" s="357"/>
      <c r="D98" s="357"/>
      <c r="E98" s="357"/>
      <c r="H98" s="109"/>
      <c r="I98" s="89"/>
      <c r="J98" s="89"/>
      <c r="K98" s="77"/>
      <c r="L98" s="77"/>
      <c r="M98" s="77"/>
    </row>
    <row r="99" spans="2:13" s="81" customFormat="1" ht="17.25">
      <c r="B99" s="405"/>
      <c r="C99" s="357"/>
      <c r="D99" s="357"/>
      <c r="E99" s="357"/>
      <c r="H99" s="109"/>
      <c r="I99" s="89"/>
      <c r="J99" s="89"/>
      <c r="K99" s="6"/>
      <c r="L99" s="6"/>
      <c r="M99" s="6"/>
    </row>
    <row r="100" spans="2:13" s="81" customFormat="1">
      <c r="B100" s="405"/>
      <c r="C100" s="357"/>
      <c r="D100" s="357"/>
      <c r="E100" s="357"/>
      <c r="H100" s="109"/>
      <c r="I100" s="89"/>
      <c r="J100" s="89"/>
      <c r="K100" s="2"/>
      <c r="L100" s="2"/>
      <c r="M100" s="2"/>
    </row>
    <row r="101" spans="2:13" s="81" customFormat="1">
      <c r="B101" s="405"/>
      <c r="C101" s="357"/>
      <c r="D101" s="357"/>
      <c r="E101" s="357"/>
      <c r="H101" s="109"/>
      <c r="I101" s="89"/>
      <c r="J101" s="89"/>
      <c r="K101" s="2"/>
      <c r="L101" s="2"/>
      <c r="M101" s="2"/>
    </row>
    <row r="102" spans="2:13" s="81" customFormat="1">
      <c r="B102" s="405"/>
      <c r="C102" s="357"/>
      <c r="D102" s="357"/>
      <c r="E102" s="357"/>
      <c r="H102" s="109"/>
      <c r="I102" s="89"/>
      <c r="J102" s="89"/>
      <c r="K102" s="2"/>
      <c r="L102" s="2"/>
      <c r="M102" s="2"/>
    </row>
    <row r="103" spans="2:13" s="81" customFormat="1">
      <c r="B103" s="405"/>
      <c r="C103" s="357"/>
      <c r="D103" s="357"/>
      <c r="E103" s="357"/>
      <c r="H103" s="109"/>
      <c r="I103" s="89"/>
      <c r="J103" s="89"/>
      <c r="K103" s="2"/>
      <c r="L103" s="2"/>
      <c r="M103" s="2"/>
    </row>
    <row r="104" spans="2:13" s="81" customFormat="1">
      <c r="B104" s="405"/>
      <c r="C104" s="357"/>
      <c r="D104" s="357"/>
      <c r="E104" s="357"/>
      <c r="H104" s="109"/>
      <c r="I104" s="89"/>
      <c r="J104" s="89"/>
      <c r="K104" s="2"/>
      <c r="L104" s="2"/>
      <c r="M104" s="2"/>
    </row>
    <row r="105" spans="2:13" s="81" customFormat="1" ht="17.25">
      <c r="B105" s="405"/>
      <c r="C105" s="357"/>
      <c r="D105" s="357"/>
      <c r="E105" s="357"/>
      <c r="H105" s="109"/>
      <c r="I105" s="89"/>
      <c r="J105" s="89"/>
      <c r="K105" s="45"/>
      <c r="L105" s="45"/>
      <c r="M105" s="261"/>
    </row>
    <row r="106" spans="2:13" s="81" customFormat="1">
      <c r="B106" s="405"/>
      <c r="C106" s="357"/>
      <c r="D106" s="357"/>
      <c r="E106" s="357"/>
      <c r="H106" s="109"/>
      <c r="I106" s="89"/>
      <c r="J106" s="89"/>
    </row>
    <row r="107" spans="2:13" s="81" customFormat="1">
      <c r="B107" s="405"/>
      <c r="C107" s="357"/>
      <c r="D107" s="357"/>
      <c r="E107" s="357"/>
      <c r="H107" s="109"/>
      <c r="I107" s="89"/>
      <c r="J107" s="89"/>
    </row>
    <row r="108" spans="2:13" s="81" customFormat="1">
      <c r="B108" s="405"/>
      <c r="C108" s="357"/>
      <c r="D108" s="357"/>
      <c r="E108" s="357"/>
      <c r="H108" s="109"/>
      <c r="I108" s="89"/>
      <c r="J108" s="89"/>
    </row>
    <row r="109" spans="2:13" s="81" customFormat="1">
      <c r="B109" s="405"/>
      <c r="C109" s="357"/>
      <c r="D109" s="357"/>
      <c r="E109" s="357"/>
      <c r="H109" s="109"/>
      <c r="I109" s="89"/>
      <c r="J109" s="89"/>
    </row>
    <row r="110" spans="2:13" s="81" customFormat="1">
      <c r="B110" s="405"/>
      <c r="C110" s="357"/>
      <c r="D110" s="357"/>
      <c r="E110" s="357"/>
      <c r="H110" s="109"/>
      <c r="I110" s="89"/>
      <c r="J110" s="89"/>
    </row>
    <row r="111" spans="2:13" s="81" customFormat="1">
      <c r="B111" s="405"/>
      <c r="C111" s="357"/>
      <c r="D111" s="357"/>
      <c r="E111" s="357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79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22" zoomScaleSheetLayoutView="100" workbookViewId="0">
      <selection activeCell="E31" sqref="E31"/>
    </sheetView>
  </sheetViews>
  <sheetFormatPr defaultColWidth="9.140625" defaultRowHeight="13.5"/>
  <cols>
    <col min="1" max="1" width="4.85546875" style="22" customWidth="1"/>
    <col min="2" max="2" width="60" style="407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9" t="s">
        <v>52</v>
      </c>
      <c r="B1" s="559"/>
      <c r="C1" s="559"/>
      <c r="D1" s="559"/>
      <c r="E1" s="559"/>
      <c r="F1" s="559"/>
    </row>
    <row r="2" spans="1:18" s="20" customFormat="1" ht="20.25">
      <c r="A2" s="553" t="str">
        <f>+'Ekamut-caxs'!A7:D7</f>
        <v xml:space="preserve">«Երևանի հ․127 մսուր-մանկապարտեզ» ՀՈԱԿ-ի </v>
      </c>
      <c r="B2" s="553"/>
      <c r="C2" s="553"/>
      <c r="D2" s="553"/>
      <c r="E2" s="553"/>
      <c r="F2" s="55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2" t="s">
        <v>232</v>
      </c>
      <c r="B3" s="562"/>
      <c r="C3" s="562"/>
      <c r="D3" s="562"/>
      <c r="E3" s="562"/>
      <c r="F3" s="562"/>
      <c r="G3" s="21"/>
      <c r="H3" s="21"/>
      <c r="I3" s="21"/>
    </row>
    <row r="4" spans="1:18">
      <c r="F4" s="23" t="s">
        <v>0</v>
      </c>
    </row>
    <row r="5" spans="1:18" ht="80.25" customHeight="1">
      <c r="A5" s="414" t="s">
        <v>3</v>
      </c>
      <c r="B5" s="69" t="s">
        <v>30</v>
      </c>
      <c r="C5" s="251" t="s">
        <v>213</v>
      </c>
      <c r="D5" s="251" t="s">
        <v>214</v>
      </c>
      <c r="E5" s="70" t="s">
        <v>49</v>
      </c>
      <c r="F5" s="307" t="s">
        <v>215</v>
      </c>
      <c r="H5" s="424" t="s">
        <v>248</v>
      </c>
    </row>
    <row r="6" spans="1:18" s="20" customFormat="1" ht="17.25">
      <c r="A6" s="67" t="s">
        <v>7</v>
      </c>
      <c r="B6" s="68" t="s">
        <v>144</v>
      </c>
      <c r="C6" s="285">
        <f>SUM(C7:C13,C16:C18)</f>
        <v>39404</v>
      </c>
      <c r="D6" s="285">
        <f>SUM(D7:D13,D16:D18)</f>
        <v>49141.9</v>
      </c>
      <c r="E6" s="285">
        <f t="shared" ref="E6:E59" si="0">D6-C6</f>
        <v>9737.9000000000015</v>
      </c>
      <c r="F6" s="342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38745.699999999997</v>
      </c>
      <c r="D7" s="274">
        <f>+'Ekamut-caxs'!D11</f>
        <v>48432</v>
      </c>
      <c r="E7" s="274">
        <f t="shared" si="0"/>
        <v>9686.3000000000029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/>
      <c r="D8" s="274">
        <f>+'Ekamut-caxs'!D12</f>
        <v>0</v>
      </c>
      <c r="E8" s="274">
        <f>D8-C8</f>
        <v>0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6">
        <f t="shared" ref="A9:A13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customHeight="1">
      <c r="A10" s="396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6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6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6">
        <f t="shared" si="1"/>
        <v>7</v>
      </c>
      <c r="B13" s="276" t="str">
        <f>+'Ekamut-caxs'!B17</f>
        <v xml:space="preserve">Պայմանով ստացված ակտիվներից, այդ թվում՝  </v>
      </c>
      <c r="C13" s="277">
        <f>SUM(C14:C15)</f>
        <v>632.70000000000005</v>
      </c>
      <c r="D13" s="277">
        <f>SUM(D14:D15)</f>
        <v>694.9</v>
      </c>
      <c r="E13" s="274">
        <f t="shared" si="0"/>
        <v>62.199999999999932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1" t="str">
        <f>+'Ekamut-caxs'!B18</f>
        <v xml:space="preserve">ոչ ընթացիկ </v>
      </c>
      <c r="C14" s="254">
        <v>632.70000000000005</v>
      </c>
      <c r="D14" s="255">
        <f>+'Ekamut-caxs'!D18</f>
        <v>694.9</v>
      </c>
      <c r="E14" s="255">
        <f t="shared" si="0"/>
        <v>62.199999999999932</v>
      </c>
      <c r="F14" s="256"/>
      <c r="G14" s="25"/>
    </row>
    <row r="15" spans="1:18" ht="18.75" customHeight="1">
      <c r="A15" s="26">
        <v>7.2</v>
      </c>
      <c r="B15" s="361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8</v>
      </c>
      <c r="B16" s="276" t="str">
        <f>+'Ekamut-caxs'!B20</f>
        <v>Բանկի տոկոսից</v>
      </c>
      <c r="C16" s="275">
        <v>3.3</v>
      </c>
      <c r="D16" s="274">
        <f>+'Ekamut-caxs'!D20</f>
        <v>15</v>
      </c>
      <c r="E16" s="274">
        <f t="shared" si="0"/>
        <v>11.7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539" t="s">
        <v>61</v>
      </c>
      <c r="C17" s="275">
        <v>22.3</v>
      </c>
      <c r="D17" s="273">
        <f>+'Ekamut-caxs'!D21</f>
        <v>0</v>
      </c>
      <c r="E17" s="273">
        <f>D17-C17</f>
        <v>-22.3</v>
      </c>
      <c r="F17" s="273"/>
      <c r="G17" s="60"/>
    </row>
    <row r="18" spans="1:18" s="61" customFormat="1" ht="18.75" customHeight="1">
      <c r="A18" s="66">
        <f>+A17+1</f>
        <v>10</v>
      </c>
      <c r="B18" s="540"/>
      <c r="C18" s="275"/>
      <c r="D18" s="273">
        <f>+'Ekamut-caxs'!D22</f>
        <v>0</v>
      </c>
      <c r="E18" s="273">
        <f>D18-C18</f>
        <v>0</v>
      </c>
      <c r="F18" s="273"/>
      <c r="G18" s="60" t="s">
        <v>228</v>
      </c>
    </row>
    <row r="19" spans="1:18" s="20" customFormat="1" ht="17.25">
      <c r="A19" s="67" t="s">
        <v>11</v>
      </c>
      <c r="B19" s="63" t="s">
        <v>145</v>
      </c>
      <c r="C19" s="286">
        <f>SUM(C20,C23:C29,C33:C55,C57:C58)</f>
        <v>39404.000000000015</v>
      </c>
      <c r="D19" s="286">
        <f>SUM(D20,D23:D29,D33:D55,D57:D58)</f>
        <v>49141.94</v>
      </c>
      <c r="E19" s="285">
        <f t="shared" si="0"/>
        <v>9737.9399999999878</v>
      </c>
      <c r="F19" s="342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0" t="str">
        <f>+'Ekamut-caxs'!B26</f>
        <v>Աշխատավարձի գծով</v>
      </c>
      <c r="C20" s="275">
        <v>28074.9</v>
      </c>
      <c r="D20" s="277">
        <f>+'Ekamut-caxs'!D26</f>
        <v>33158.699999999997</v>
      </c>
      <c r="E20" s="274">
        <f t="shared" si="0"/>
        <v>5083.7999999999956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/>
      <c r="D21" s="278">
        <f>+'Ekamut-caxs'!D27</f>
        <v>0</v>
      </c>
      <c r="E21" s="255">
        <f>D21-C21</f>
        <v>0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customHeight="1">
      <c r="A22" s="27">
        <v>1.2</v>
      </c>
      <c r="B22" s="408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6927.5</v>
      </c>
      <c r="D23" s="277">
        <f>+'Ekamut-caxs'!D29</f>
        <v>10720.439999999999</v>
      </c>
      <c r="E23" s="274">
        <f t="shared" si="0"/>
        <v>3792.9399999999987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884.4</v>
      </c>
      <c r="D24" s="277">
        <f>+'Ekamut-caxs'!D30</f>
        <v>887.3</v>
      </c>
      <c r="E24" s="274">
        <f t="shared" si="0"/>
        <v>2.8999999999999773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6">
        <f t="shared" ref="A25:A29" si="2">+A24+1</f>
        <v>4</v>
      </c>
      <c r="B25" s="276" t="str">
        <f>+'Ekamut-caxs'!B31</f>
        <v>Էլեկտրաէներգիայի գծով</v>
      </c>
      <c r="C25" s="275">
        <v>1204.5999999999999</v>
      </c>
      <c r="D25" s="277">
        <f>+'Ekamut-caxs'!D31</f>
        <v>1243.7</v>
      </c>
      <c r="E25" s="274">
        <f t="shared" si="0"/>
        <v>39.100000000000136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6">
        <f t="shared" si="2"/>
        <v>5</v>
      </c>
      <c r="B26" s="276" t="str">
        <f>+'Ekamut-caxs'!B32</f>
        <v>Ջրմուղ-կոյուղու գծով</v>
      </c>
      <c r="C26" s="275">
        <v>187.4</v>
      </c>
      <c r="D26" s="277">
        <f>+'Ekamut-caxs'!D32</f>
        <v>187.6</v>
      </c>
      <c r="E26" s="274">
        <f t="shared" si="0"/>
        <v>0.19999999999998863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6">
        <f t="shared" si="2"/>
        <v>6</v>
      </c>
      <c r="B27" s="276" t="str">
        <f>+'Ekamut-caxs'!B33</f>
        <v>Աղբահանության գծով</v>
      </c>
      <c r="C27" s="275">
        <v>28.8</v>
      </c>
      <c r="D27" s="277">
        <f>+'Ekamut-caxs'!D33</f>
        <v>28.8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6">
        <f t="shared" si="2"/>
        <v>7</v>
      </c>
      <c r="B28" s="276" t="str">
        <f>+'Ekamut-caxs'!B34</f>
        <v>Ախտաբանության գծով</v>
      </c>
      <c r="C28" s="275">
        <v>15</v>
      </c>
      <c r="D28" s="277">
        <f>+'Ekamut-caxs'!D34</f>
        <v>20</v>
      </c>
      <c r="E28" s="274">
        <f t="shared" si="0"/>
        <v>5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6">
        <f t="shared" si="2"/>
        <v>8</v>
      </c>
      <c r="B29" s="276" t="str">
        <f>+'Ekamut-caxs'!B35</f>
        <v>Կապի գծով, այդ թվում`</v>
      </c>
      <c r="C29" s="277">
        <f>SUM(C30:C32)</f>
        <v>175.3</v>
      </c>
      <c r="D29" s="277">
        <f>SUM(D30:D32)</f>
        <v>156.6</v>
      </c>
      <c r="E29" s="274">
        <f t="shared" si="0"/>
        <v>-18.700000000000017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1" t="str">
        <f>+'Ekamut-caxs'!B36</f>
        <v>բաժանորդային վճար</v>
      </c>
      <c r="C30" s="254">
        <v>57.6</v>
      </c>
      <c r="D30" s="278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1" t="str">
        <f>+'Ekamut-caxs'!B37</f>
        <v>րոպեավճար</v>
      </c>
      <c r="C31" s="254">
        <v>63.7</v>
      </c>
      <c r="D31" s="278">
        <f>+'Ekamut-caxs'!D37</f>
        <v>45</v>
      </c>
      <c r="E31" s="255">
        <f t="shared" si="0"/>
        <v>-18.700000000000003</v>
      </c>
      <c r="F31" s="256"/>
      <c r="G31" s="25"/>
    </row>
    <row r="32" spans="1:18" ht="21" customHeight="1">
      <c r="A32" s="26">
        <v>8.3000000000000007</v>
      </c>
      <c r="B32" s="361" t="str">
        <f>+'Ekamut-caxs'!B38</f>
        <v>ինտերնետ կապ</v>
      </c>
      <c r="C32" s="254">
        <v>54</v>
      </c>
      <c r="D32" s="278">
        <f>+'Ekamut-caxs'!D38</f>
        <v>54</v>
      </c>
      <c r="E32" s="255">
        <f t="shared" si="0"/>
        <v>0</v>
      </c>
      <c r="F32" s="256"/>
      <c r="G32" s="25"/>
    </row>
    <row r="33" spans="1:18" s="62" customFormat="1" ht="2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6" t="str">
        <f>+'Ekamut-caxs'!B40</f>
        <v>Տնտեսական ապրանքների գծով</v>
      </c>
      <c r="C34" s="275">
        <v>314.3</v>
      </c>
      <c r="D34" s="277">
        <f>+'Ekamut-caxs'!D40</f>
        <v>588</v>
      </c>
      <c r="E34" s="274">
        <f t="shared" si="0"/>
        <v>273.7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6">
        <f t="shared" ref="A35:A55" si="3">+A34+1</f>
        <v>11</v>
      </c>
      <c r="B35" s="276" t="str">
        <f>+'Ekamut-caxs'!B41</f>
        <v>Գրասենյակային ապրանքների գծով</v>
      </c>
      <c r="C35" s="275">
        <v>130.30000000000001</v>
      </c>
      <c r="D35" s="277">
        <f>+'Ekamut-caxs'!D41</f>
        <v>250</v>
      </c>
      <c r="E35" s="274">
        <f t="shared" si="0"/>
        <v>119.69999999999999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6">
        <f t="shared" si="3"/>
        <v>12</v>
      </c>
      <c r="B36" s="276" t="str">
        <f>+'Ekamut-caxs'!B42</f>
        <v>Փոքրարժեք կամ արագամաշ առարկաների գծով</v>
      </c>
      <c r="C36" s="275"/>
      <c r="D36" s="277">
        <f>+'Ekamut-caxs'!D42</f>
        <v>250</v>
      </c>
      <c r="E36" s="274">
        <f t="shared" si="0"/>
        <v>250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6">
        <f t="shared" si="3"/>
        <v>13</v>
      </c>
      <c r="B37" s="276" t="str">
        <f>+'Ekamut-caxs'!B43</f>
        <v>Ուսումնական նյութերի գծով</v>
      </c>
      <c r="C37" s="275">
        <v>14.2</v>
      </c>
      <c r="D37" s="277">
        <f>+'Ekamut-caxs'!D43</f>
        <v>80</v>
      </c>
      <c r="E37" s="274">
        <f t="shared" si="0"/>
        <v>65.8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6">
        <f t="shared" si="3"/>
        <v>14</v>
      </c>
      <c r="B38" s="276" t="str">
        <f>+'Ekamut-caxs'!B44</f>
        <v>Դեղորայքի գծով</v>
      </c>
      <c r="C38" s="275">
        <v>6.4</v>
      </c>
      <c r="D38" s="277">
        <f>+'Ekamut-caxs'!D44</f>
        <v>50</v>
      </c>
      <c r="E38" s="274">
        <f>D38-C38</f>
        <v>43.6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6">
        <f t="shared" si="3"/>
        <v>15</v>
      </c>
      <c r="B39" s="276" t="str">
        <f>+'Ekamut-caxs'!B45</f>
        <v>Բուժ.ծառայության գծով</v>
      </c>
      <c r="C39" s="275">
        <v>96</v>
      </c>
      <c r="D39" s="277">
        <f>+'Ekamut-caxs'!D45</f>
        <v>110</v>
      </c>
      <c r="E39" s="274">
        <f t="shared" si="0"/>
        <v>14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6">
        <f t="shared" si="3"/>
        <v>16</v>
      </c>
      <c r="B40" s="276" t="str">
        <f>+'Ekamut-caxs'!B46</f>
        <v>Ընթացիկ վերանորոգման գծով</v>
      </c>
      <c r="C40" s="273">
        <v>211.6</v>
      </c>
      <c r="D40" s="277">
        <f>+'Ekamut-caxs'!D46</f>
        <v>250</v>
      </c>
      <c r="E40" s="274">
        <f t="shared" si="0"/>
        <v>38.400000000000006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6">
        <f t="shared" si="3"/>
        <v>17</v>
      </c>
      <c r="B41" s="276" t="str">
        <f>+'Ekamut-caxs'!B47</f>
        <v>Ջեռուցման համակարգի սպասարկման գծով</v>
      </c>
      <c r="C41" s="273">
        <v>184.9</v>
      </c>
      <c r="D41" s="277">
        <f>+'Ekamut-caxs'!D47</f>
        <v>184.9</v>
      </c>
      <c r="E41" s="274">
        <f>D41-C41</f>
        <v>0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6">
        <f t="shared" si="3"/>
        <v>18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6">
        <f t="shared" si="3"/>
        <v>19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6">
        <f t="shared" si="3"/>
        <v>20</v>
      </c>
      <c r="B44" s="276" t="str">
        <f>+'Ekamut-caxs'!B50</f>
        <v>Գնումների համակարգողի ծառայության գծով</v>
      </c>
      <c r="C44" s="275">
        <v>80</v>
      </c>
      <c r="D44" s="277">
        <f>+'Ekamut-caxs'!D50</f>
        <v>105</v>
      </c>
      <c r="E44" s="274">
        <f t="shared" si="0"/>
        <v>25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6">
        <f t="shared" si="3"/>
        <v>21</v>
      </c>
      <c r="B45" s="276" t="str">
        <f>+'Ekamut-caxs'!B51</f>
        <v>Համակարգիչների տեխնիկական սպասարկման գծով</v>
      </c>
      <c r="C45" s="275">
        <v>23</v>
      </c>
      <c r="D45" s="277">
        <f>+'Ekamut-caxs'!D51</f>
        <v>50</v>
      </c>
      <c r="E45" s="274">
        <f t="shared" si="0"/>
        <v>27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6">
        <f t="shared" si="3"/>
        <v>22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105</v>
      </c>
      <c r="E46" s="274">
        <f t="shared" si="0"/>
        <v>10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6">
        <f t="shared" si="3"/>
        <v>23</v>
      </c>
      <c r="B47" s="276" t="str">
        <f>+'Ekamut-caxs'!B53</f>
        <v>էլ․ստորագրության գծով</v>
      </c>
      <c r="C47" s="273">
        <v>3</v>
      </c>
      <c r="D47" s="277">
        <f>+'Ekamut-caxs'!D53</f>
        <v>6</v>
      </c>
      <c r="E47" s="274">
        <f t="shared" ref="E47:E58" si="4">D47-C47</f>
        <v>3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6">
        <f t="shared" si="3"/>
        <v>24</v>
      </c>
      <c r="B48" s="276" t="str">
        <f>+'Ekamut-caxs'!B54</f>
        <v>Հայտարարության գծով</v>
      </c>
      <c r="C48" s="273">
        <v>10.199999999999999</v>
      </c>
      <c r="D48" s="277">
        <f>+'Ekamut-caxs'!D54</f>
        <v>15</v>
      </c>
      <c r="E48" s="274">
        <f t="shared" si="4"/>
        <v>4.8000000000000007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6">
        <f t="shared" si="3"/>
        <v>25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6">
        <f t="shared" si="3"/>
        <v>26</v>
      </c>
      <c r="B50" s="276" t="str">
        <f>+'Ekamut-caxs'!B56</f>
        <v>Վերապատրաստման գծով</v>
      </c>
      <c r="C50" s="273">
        <v>22.3</v>
      </c>
      <c r="D50" s="277">
        <f>+'Ekamut-caxs'!D56</f>
        <v>0</v>
      </c>
      <c r="E50" s="274">
        <f t="shared" si="4"/>
        <v>-22.3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customHeight="1">
      <c r="A51" s="396">
        <f t="shared" si="3"/>
        <v>27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customHeight="1">
      <c r="A52" s="396">
        <f t="shared" si="3"/>
        <v>28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2">
        <f t="shared" si="3"/>
        <v>29</v>
      </c>
      <c r="B53" s="540"/>
      <c r="C53" s="273"/>
      <c r="D53" s="275">
        <f>+'Ekamut-caxs'!D59</f>
        <v>0</v>
      </c>
      <c r="E53" s="273">
        <f>D53-C53</f>
        <v>0</v>
      </c>
      <c r="F53" s="273"/>
      <c r="G53" s="60"/>
    </row>
    <row r="54" spans="1:18" s="61" customFormat="1" ht="21" customHeight="1">
      <c r="A54" s="492">
        <f t="shared" si="3"/>
        <v>30</v>
      </c>
      <c r="B54" s="225" t="s">
        <v>257</v>
      </c>
      <c r="C54" s="273"/>
      <c r="D54" s="275">
        <f>+'Ekamut-caxs'!D60</f>
        <v>0</v>
      </c>
      <c r="E54" s="273">
        <f>D54-C54</f>
        <v>0</v>
      </c>
      <c r="F54" s="273"/>
      <c r="G54" s="60" t="s">
        <v>120</v>
      </c>
    </row>
    <row r="55" spans="1:18" s="62" customFormat="1" ht="21" customHeight="1">
      <c r="A55" s="396">
        <f t="shared" si="3"/>
        <v>31</v>
      </c>
      <c r="B55" s="276" t="str">
        <f>+'Ekamut-caxs'!B61</f>
        <v>Հիմնական միջոցների մաշվածության գծով, որից՝</v>
      </c>
      <c r="C55" s="273">
        <v>694.9</v>
      </c>
      <c r="D55" s="277">
        <f>+'Ekamut-caxs'!D61</f>
        <v>694.9</v>
      </c>
      <c r="E55" s="274">
        <f t="shared" si="4"/>
        <v>0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31.1</v>
      </c>
      <c r="B56" s="361" t="str">
        <f>+'Ekamut-caxs'!B62</f>
        <v>պայմանով (անհատույց) ստացված</v>
      </c>
      <c r="C56" s="256">
        <v>632.70000000000005</v>
      </c>
      <c r="D56" s="278">
        <f>+'Ekamut-caxs'!D62</f>
        <v>694.9</v>
      </c>
      <c r="E56" s="255">
        <f t="shared" si="4"/>
        <v>62.199999999999932</v>
      </c>
      <c r="F56" s="256"/>
      <c r="G56" s="152"/>
    </row>
    <row r="57" spans="1:18" s="62" customFormat="1" ht="21" customHeight="1">
      <c r="A57" s="64">
        <f>+A55+1</f>
        <v>32</v>
      </c>
      <c r="B57" s="276" t="str">
        <f>+'Ekamut-caxs'!B63</f>
        <v xml:space="preserve">Չփոխհատուցվող հարկերի գծով </v>
      </c>
      <c r="C57" s="273">
        <v>20</v>
      </c>
      <c r="D57" s="277">
        <f>+'Ekamut-caxs'!D63</f>
        <v>0</v>
      </c>
      <c r="E57" s="274">
        <f t="shared" si="4"/>
        <v>-20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33</v>
      </c>
      <c r="B58" s="276" t="str">
        <f>+'Ekamut-caxs'!B64</f>
        <v>Այլ ծախսերի գծով</v>
      </c>
      <c r="C58" s="273"/>
      <c r="D58" s="277">
        <f>+'Ekamut-caxs'!D64</f>
        <v>0</v>
      </c>
      <c r="E58" s="274">
        <f t="shared" si="4"/>
        <v>0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09" t="s">
        <v>77</v>
      </c>
      <c r="C59" s="285">
        <f>C6-C19</f>
        <v>0</v>
      </c>
      <c r="D59" s="285">
        <f>D6-D19</f>
        <v>-4.0000000000873115E-2</v>
      </c>
      <c r="E59" s="285">
        <f t="shared" si="0"/>
        <v>-4.0000000000873115E-2</v>
      </c>
      <c r="F59" s="342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0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1" t="s">
        <v>2</v>
      </c>
      <c r="C61" s="432"/>
      <c r="D61" s="561" t="str">
        <f>+'Ekamut-caxs'!D67</f>
        <v>Գ. Սարոյան</v>
      </c>
      <c r="E61" s="561"/>
      <c r="F61" s="305"/>
      <c r="G61" s="25"/>
    </row>
    <row r="62" spans="1:18" ht="9.75" customHeight="1">
      <c r="B62" s="433"/>
      <c r="C62" s="434"/>
      <c r="D62" s="560" t="s">
        <v>5</v>
      </c>
      <c r="E62" s="560"/>
      <c r="F62" s="306"/>
      <c r="G62" s="25"/>
    </row>
    <row r="63" spans="1:18" ht="24.75" customHeight="1">
      <c r="B63" s="431" t="s">
        <v>6</v>
      </c>
      <c r="C63" s="432"/>
      <c r="D63" s="561" t="str">
        <f>+'Ekamut-caxs'!D69</f>
        <v>Հ. Մելիքյան</v>
      </c>
      <c r="E63" s="561"/>
      <c r="F63" s="305"/>
      <c r="G63" s="25"/>
    </row>
    <row r="64" spans="1:18" ht="11.25" customHeight="1">
      <c r="B64" s="435"/>
      <c r="C64" s="434"/>
      <c r="D64" s="560" t="s">
        <v>5</v>
      </c>
      <c r="E64" s="560"/>
      <c r="F64" s="306"/>
      <c r="G64" s="25"/>
    </row>
    <row r="65" spans="1:7" s="17" customFormat="1">
      <c r="A65" s="22"/>
      <c r="B65" s="436" t="s">
        <v>1</v>
      </c>
      <c r="C65" s="434"/>
      <c r="D65" s="434"/>
      <c r="E65" s="434"/>
      <c r="F65" s="36"/>
      <c r="G65" s="25"/>
    </row>
    <row r="66" spans="1:7" s="17" customFormat="1">
      <c r="A66" s="115"/>
      <c r="B66" s="412"/>
      <c r="C66" s="25"/>
      <c r="D66" s="25"/>
      <c r="E66" s="25"/>
      <c r="F66" s="25"/>
      <c r="G66" s="25"/>
    </row>
    <row r="67" spans="1:7" s="17" customFormat="1">
      <c r="A67" s="115"/>
      <c r="B67" s="412"/>
      <c r="C67" s="25"/>
      <c r="D67" s="25"/>
      <c r="E67" s="25"/>
      <c r="F67" s="25"/>
      <c r="G67" s="25"/>
    </row>
    <row r="68" spans="1:7" s="17" customFormat="1">
      <c r="A68" s="115"/>
      <c r="B68" s="412"/>
      <c r="C68" s="25"/>
      <c r="D68" s="25"/>
      <c r="E68" s="25"/>
      <c r="F68" s="25"/>
      <c r="G68" s="25"/>
    </row>
    <row r="69" spans="1:7" s="17" customFormat="1">
      <c r="A69" s="115"/>
      <c r="B69" s="412"/>
      <c r="C69" s="25"/>
      <c r="D69" s="25"/>
      <c r="E69" s="25"/>
      <c r="F69" s="25"/>
      <c r="G69" s="25"/>
    </row>
    <row r="70" spans="1:7" s="17" customFormat="1">
      <c r="A70" s="115"/>
      <c r="B70" s="412"/>
      <c r="C70" s="25"/>
      <c r="D70" s="25"/>
      <c r="E70" s="25"/>
      <c r="F70" s="25"/>
    </row>
    <row r="71" spans="1:7" s="17" customFormat="1">
      <c r="A71" s="115"/>
      <c r="B71" s="412"/>
      <c r="C71" s="25"/>
      <c r="D71" s="25"/>
      <c r="E71" s="25"/>
      <c r="F71" s="25"/>
    </row>
    <row r="72" spans="1:7" s="17" customFormat="1">
      <c r="A72" s="115"/>
      <c r="B72" s="412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52" zoomScaleSheetLayoutView="100" workbookViewId="0">
      <selection activeCell="E31" sqref="E31"/>
    </sheetView>
  </sheetViews>
  <sheetFormatPr defaultColWidth="9.140625" defaultRowHeight="13.5"/>
  <cols>
    <col min="1" max="1" width="4.85546875" style="18" customWidth="1"/>
    <col min="2" max="2" width="59.85546875" style="407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9" t="s">
        <v>78</v>
      </c>
      <c r="B1" s="559"/>
      <c r="C1" s="559"/>
      <c r="D1" s="559"/>
      <c r="E1" s="559"/>
      <c r="F1" s="559"/>
    </row>
    <row r="2" spans="1:20" s="20" customFormat="1" ht="20.25">
      <c r="A2" s="553" t="str">
        <f>+'Ekamut-caxs'!A7:D7</f>
        <v xml:space="preserve">«Երևանի հ․127 մսուր-մանկապարտեզ» ՀՈԱԿ-ի </v>
      </c>
      <c r="B2" s="553"/>
      <c r="C2" s="553"/>
      <c r="D2" s="553"/>
      <c r="E2" s="553"/>
      <c r="F2" s="553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2" t="s">
        <v>233</v>
      </c>
      <c r="B3" s="562"/>
      <c r="C3" s="562"/>
      <c r="D3" s="562"/>
      <c r="E3" s="562"/>
      <c r="F3" s="562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3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51" t="s">
        <v>213</v>
      </c>
      <c r="D5" s="251" t="s">
        <v>214</v>
      </c>
      <c r="E5" s="91" t="s">
        <v>49</v>
      </c>
      <c r="F5" s="307" t="str">
        <f>+'Ekamutneri hamematakan'!F5</f>
        <v>Ծանոթություն նախատեսվող ցուցանիշների վերաբերյալ</v>
      </c>
      <c r="G5" s="17"/>
      <c r="H5" s="424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7">
        <v>581.79999999999995</v>
      </c>
      <c r="D6" s="257">
        <f>+C76</f>
        <v>1473.2999999999956</v>
      </c>
      <c r="E6" s="270">
        <f t="shared" ref="E6:E62" si="0">D6-C6</f>
        <v>891.49999999999568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70">
        <f>SUM(C8,C9:C17)</f>
        <v>40018.800000000003</v>
      </c>
      <c r="D7" s="270">
        <f>SUM(D8,D9:D17)</f>
        <v>48447</v>
      </c>
      <c r="E7" s="270">
        <f>D7-C7</f>
        <v>8428.1999999999971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59" t="str">
        <f>+'Dramakan hosqer'!B14</f>
        <v>Սուբսիդիայից</v>
      </c>
      <c r="C8" s="267">
        <v>39993.199999999997</v>
      </c>
      <c r="D8" s="268">
        <f>+'Dramakan hosqer'!F14</f>
        <v>48432</v>
      </c>
      <c r="E8" s="268">
        <f>D8-C8</f>
        <v>8438.8000000000029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59" t="str">
        <f>+'Dramakan hosqer'!B15</f>
        <v xml:space="preserve">Վճարովի ծառայություններից </v>
      </c>
      <c r="C9" s="267"/>
      <c r="D9" s="268">
        <f>+'Dramakan hosqer'!F15</f>
        <v>0</v>
      </c>
      <c r="E9" s="268">
        <f t="shared" si="0"/>
        <v>0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6">
        <f t="shared" ref="A10:A17" si="1">+A9+1</f>
        <v>3</v>
      </c>
      <c r="B10" s="359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customHeight="1">
      <c r="A11" s="396">
        <f t="shared" si="1"/>
        <v>4</v>
      </c>
      <c r="B11" s="359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6">
        <f t="shared" si="1"/>
        <v>5</v>
      </c>
      <c r="B12" s="359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6">
        <f t="shared" si="1"/>
        <v>6</v>
      </c>
      <c r="B13" s="359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6">
        <f t="shared" si="1"/>
        <v>7</v>
      </c>
      <c r="B14" s="359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6">
        <f t="shared" si="1"/>
        <v>8</v>
      </c>
      <c r="B15" s="359" t="str">
        <f>+'Dramakan hosqer'!B21</f>
        <v>Բանկի տոկոսից</v>
      </c>
      <c r="C15" s="267">
        <v>3.3</v>
      </c>
      <c r="D15" s="268">
        <f>+'Dramakan hosqer'!F21</f>
        <v>15</v>
      </c>
      <c r="E15" s="268">
        <f>D15-C15</f>
        <v>11.7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2">
        <f t="shared" si="1"/>
        <v>9</v>
      </c>
      <c r="B16" s="539" t="s">
        <v>61</v>
      </c>
      <c r="C16" s="488">
        <v>22.3</v>
      </c>
      <c r="D16" s="488">
        <f>+'Dramakan hosqer'!F22</f>
        <v>0</v>
      </c>
      <c r="E16" s="488">
        <f t="shared" si="0"/>
        <v>-22.3</v>
      </c>
      <c r="F16" s="48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2">
        <f t="shared" si="1"/>
        <v>10</v>
      </c>
      <c r="B17" s="512">
        <f>+'Dramakan hosqer'!B23</f>
        <v>0</v>
      </c>
      <c r="C17" s="488"/>
      <c r="D17" s="488">
        <f>+'Dramakan hosqer'!F23</f>
        <v>0</v>
      </c>
      <c r="E17" s="488">
        <f>D17-C17</f>
        <v>0</v>
      </c>
      <c r="F17" s="488"/>
      <c r="G17" s="106" t="s">
        <v>228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33</v>
      </c>
      <c r="B18" s="14" t="s">
        <v>80</v>
      </c>
      <c r="C18" s="270">
        <f>+C19+C61+C73</f>
        <v>39127.30000000001</v>
      </c>
      <c r="D18" s="270">
        <f>+D19+D61+D73</f>
        <v>49505.94</v>
      </c>
      <c r="E18" s="270">
        <f t="shared" si="0"/>
        <v>10378.639999999992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270">
        <f>SUM(C20,C23:C29,C33:C55,C59:C60)</f>
        <v>38873.30000000001</v>
      </c>
      <c r="D19" s="270">
        <f>SUM(D20,D23:D29,D33:D55,D59:D60)</f>
        <v>48776.340000000004</v>
      </c>
      <c r="E19" s="270">
        <f t="shared" si="0"/>
        <v>9903.0399999999936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0" t="str">
        <f>+'Dramakan hosqer'!B26</f>
        <v>Աշխատավարձի գծով</v>
      </c>
      <c r="C20" s="267">
        <v>28074.9</v>
      </c>
      <c r="D20" s="268">
        <f>+'Dramakan hosqer'!F26</f>
        <v>33158.699999999997</v>
      </c>
      <c r="E20" s="268">
        <f t="shared" si="0"/>
        <v>5083.7999999999956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1" t="str">
        <f>+'Dramakan hosqer'!B27</f>
        <v>վճարովի ծառայության գծով</v>
      </c>
      <c r="C21" s="258"/>
      <c r="D21" s="272">
        <f>+'Dramakan hosqer'!F27</f>
        <v>0</v>
      </c>
      <c r="E21" s="272">
        <f t="shared" si="0"/>
        <v>0</v>
      </c>
      <c r="F21" s="258"/>
    </row>
    <row r="22" spans="1:20" ht="18" customHeight="1">
      <c r="A22" s="26">
        <v>1.2</v>
      </c>
      <c r="B22" s="391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7169.2</v>
      </c>
      <c r="D23" s="268">
        <f>+'Dramakan hosqer'!F29</f>
        <v>10720.439999999999</v>
      </c>
      <c r="E23" s="268">
        <f t="shared" si="0"/>
        <v>3551.2399999999989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718.8</v>
      </c>
      <c r="D24" s="268">
        <f>+'Dramakan hosqer'!F30</f>
        <v>887.3</v>
      </c>
      <c r="E24" s="268">
        <f t="shared" si="0"/>
        <v>168.5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6">
        <f t="shared" ref="A25:A29" si="2">+A24+1</f>
        <v>4</v>
      </c>
      <c r="B25" s="276" t="str">
        <f>+'Dramakan hosqer'!B31</f>
        <v>Էլեկտրաէներգիայի գծով</v>
      </c>
      <c r="C25" s="267">
        <v>1064.5</v>
      </c>
      <c r="D25" s="268">
        <f>+'Dramakan hosqer'!F31</f>
        <v>1243.7</v>
      </c>
      <c r="E25" s="268">
        <f t="shared" si="0"/>
        <v>179.20000000000005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6">
        <f t="shared" si="2"/>
        <v>5</v>
      </c>
      <c r="B26" s="276" t="str">
        <f>+'Dramakan hosqer'!B32</f>
        <v>Ջրմուղ-կոյուղու գծով</v>
      </c>
      <c r="C26" s="267">
        <v>175.6</v>
      </c>
      <c r="D26" s="268">
        <f>+'Dramakan hosqer'!F32</f>
        <v>187.6</v>
      </c>
      <c r="E26" s="268">
        <f t="shared" si="0"/>
        <v>12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6">
        <f t="shared" si="2"/>
        <v>6</v>
      </c>
      <c r="B27" s="276" t="str">
        <f>+'Dramakan hosqer'!B33</f>
        <v>Աղբահանության գծով</v>
      </c>
      <c r="C27" s="267">
        <v>28.8</v>
      </c>
      <c r="D27" s="268">
        <f>+'Dramakan hosqer'!F33</f>
        <v>28.8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6">
        <f t="shared" si="2"/>
        <v>7</v>
      </c>
      <c r="B28" s="276" t="str">
        <f>+'Dramakan hosqer'!B34</f>
        <v>Ախտաբանության գծով</v>
      </c>
      <c r="C28" s="267">
        <v>15</v>
      </c>
      <c r="D28" s="268">
        <f>+'Dramakan hosqer'!F34</f>
        <v>20</v>
      </c>
      <c r="E28" s="268">
        <f t="shared" si="0"/>
        <v>5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6">
        <f t="shared" si="2"/>
        <v>8</v>
      </c>
      <c r="B29" s="276" t="str">
        <f>+'Dramakan hosqer'!B35</f>
        <v>Կապի գծով, այդ թվում`</v>
      </c>
      <c r="C29" s="268">
        <f>SUM(C30:C32)</f>
        <v>163.5</v>
      </c>
      <c r="D29" s="268">
        <f>SUM(D30:D32)</f>
        <v>156.6</v>
      </c>
      <c r="E29" s="268">
        <f t="shared" si="0"/>
        <v>-6.9000000000000057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1" t="str">
        <f>+'Dramakan hosqer'!B36</f>
        <v>բաժանորդային վճար</v>
      </c>
      <c r="C30" s="258">
        <v>52.8</v>
      </c>
      <c r="D30" s="272">
        <f>+'Dramakan hosqer'!F36</f>
        <v>57.6</v>
      </c>
      <c r="E30" s="272">
        <f t="shared" si="0"/>
        <v>4.8000000000000043</v>
      </c>
      <c r="F30" s="258"/>
    </row>
    <row r="31" spans="1:20" s="33" customFormat="1" ht="18" customHeight="1">
      <c r="A31" s="26">
        <v>8.1999999999999993</v>
      </c>
      <c r="B31" s="361" t="str">
        <f>+'Dramakan hosqer'!B37</f>
        <v>րոպեավճար</v>
      </c>
      <c r="C31" s="258">
        <v>61.2</v>
      </c>
      <c r="D31" s="272">
        <f>+'Dramakan hosqer'!F37</f>
        <v>45</v>
      </c>
      <c r="E31" s="272">
        <f t="shared" si="0"/>
        <v>-16.200000000000003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1" t="str">
        <f>+'Dramakan hosqer'!B38</f>
        <v>ինտերնետ կապ</v>
      </c>
      <c r="C32" s="258">
        <v>49.5</v>
      </c>
      <c r="D32" s="272">
        <f>+'Dramakan hosqer'!F38</f>
        <v>54</v>
      </c>
      <c r="E32" s="272">
        <f t="shared" si="0"/>
        <v>4.5</v>
      </c>
      <c r="F32" s="258"/>
      <c r="I32" s="136"/>
    </row>
    <row r="33" spans="1:20" s="62" customFormat="1" ht="18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6" t="str">
        <f>+'Dramakan hosqer'!B40</f>
        <v>Տնտեսական ապրանքների գծով</v>
      </c>
      <c r="C34" s="267">
        <v>314.3</v>
      </c>
      <c r="D34" s="268">
        <f>+'Dramakan hosqer'!F40</f>
        <v>588</v>
      </c>
      <c r="E34" s="268">
        <f t="shared" si="0"/>
        <v>273.7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6">
        <f t="shared" ref="A35:A55" si="3">+A34+1</f>
        <v>11</v>
      </c>
      <c r="B35" s="276" t="str">
        <f>+'Dramakan hosqer'!B41</f>
        <v>Գրասենյակային ապրանքների գծով</v>
      </c>
      <c r="C35" s="267">
        <v>130.30000000000001</v>
      </c>
      <c r="D35" s="268">
        <f>+'Dramakan hosqer'!F41</f>
        <v>250</v>
      </c>
      <c r="E35" s="268">
        <f t="shared" si="0"/>
        <v>119.69999999999999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6">
        <f t="shared" si="3"/>
        <v>12</v>
      </c>
      <c r="B36" s="276" t="str">
        <f>+'Dramakan hosqer'!B42</f>
        <v>Փոքրարժեք կամ արագամաշ առարկաների գծով</v>
      </c>
      <c r="C36" s="267"/>
      <c r="D36" s="268">
        <f>+'Dramakan hosqer'!F42</f>
        <v>250</v>
      </c>
      <c r="E36" s="268">
        <f t="shared" si="0"/>
        <v>250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6">
        <f t="shared" si="3"/>
        <v>13</v>
      </c>
      <c r="B37" s="276" t="str">
        <f>+'Dramakan hosqer'!B43</f>
        <v>Ուսումնական նյութերի գծով</v>
      </c>
      <c r="C37" s="267">
        <v>14.2</v>
      </c>
      <c r="D37" s="268">
        <f>+'Dramakan hosqer'!F43</f>
        <v>80</v>
      </c>
      <c r="E37" s="268">
        <f t="shared" si="0"/>
        <v>65.8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6">
        <f t="shared" si="3"/>
        <v>14</v>
      </c>
      <c r="B38" s="276" t="str">
        <f>+'Dramakan hosqer'!B44</f>
        <v>Դեղորայքի գծով</v>
      </c>
      <c r="C38" s="267">
        <v>6.4</v>
      </c>
      <c r="D38" s="268">
        <f>+'Dramakan hosqer'!F44</f>
        <v>50</v>
      </c>
      <c r="E38" s="268">
        <f t="shared" si="0"/>
        <v>43.6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6">
        <f t="shared" si="3"/>
        <v>15</v>
      </c>
      <c r="B39" s="276" t="str">
        <f>+'Dramakan hosqer'!B45</f>
        <v>Բուժ.ծառայության գծով</v>
      </c>
      <c r="C39" s="267">
        <v>102</v>
      </c>
      <c r="D39" s="268">
        <f>+'Dramakan hosqer'!F45</f>
        <v>110</v>
      </c>
      <c r="E39" s="268">
        <f t="shared" si="0"/>
        <v>8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42.75" customHeight="1">
      <c r="A40" s="396">
        <f t="shared" si="3"/>
        <v>16</v>
      </c>
      <c r="B40" s="276" t="str">
        <f>+'Dramakan hosqer'!B46</f>
        <v>Ընթացիկ վերանորոգման գծով</v>
      </c>
      <c r="C40" s="267">
        <v>211.6</v>
      </c>
      <c r="D40" s="268">
        <f>+'Dramakan hosqer'!F46</f>
        <v>250</v>
      </c>
      <c r="E40" s="268">
        <f t="shared" si="0"/>
        <v>38.400000000000006</v>
      </c>
      <c r="F40" s="545" t="s">
        <v>266</v>
      </c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6">
        <f t="shared" si="3"/>
        <v>17</v>
      </c>
      <c r="B41" s="276" t="str">
        <f>+'Dramakan hosqer'!B47</f>
        <v>Ջեռուցման համակարգի սպասարկման գծով</v>
      </c>
      <c r="C41" s="267">
        <v>184.9</v>
      </c>
      <c r="D41" s="268">
        <f>+'Dramakan hosqer'!F47</f>
        <v>184.9</v>
      </c>
      <c r="E41" s="268">
        <f t="shared" si="0"/>
        <v>0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6">
        <f t="shared" si="3"/>
        <v>18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6">
        <f t="shared" si="3"/>
        <v>19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6">
        <f t="shared" si="3"/>
        <v>20</v>
      </c>
      <c r="B44" s="276" t="str">
        <f>+'Dramakan hosqer'!B50</f>
        <v>Գնումների համակարգողի ծառայության գծով</v>
      </c>
      <c r="C44" s="267">
        <v>80</v>
      </c>
      <c r="D44" s="268">
        <f>+'Dramakan hosqer'!F50</f>
        <v>105</v>
      </c>
      <c r="E44" s="268">
        <f t="shared" si="0"/>
        <v>25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6">
        <f t="shared" si="3"/>
        <v>21</v>
      </c>
      <c r="B45" s="276" t="str">
        <f>+'Dramakan hosqer'!B51</f>
        <v>Համակարգիչների տեխնիկական սպասարկման գծով</v>
      </c>
      <c r="C45" s="267">
        <v>23</v>
      </c>
      <c r="D45" s="268">
        <f>+'Dramakan hosqer'!F51</f>
        <v>50</v>
      </c>
      <c r="E45" s="268">
        <f t="shared" si="0"/>
        <v>27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6">
        <f t="shared" si="3"/>
        <v>22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105</v>
      </c>
      <c r="E46" s="268">
        <f t="shared" si="0"/>
        <v>10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6">
        <f t="shared" si="3"/>
        <v>23</v>
      </c>
      <c r="B47" s="276" t="str">
        <f>+'Dramakan hosqer'!B53</f>
        <v>էլ․ստորագրության գծով</v>
      </c>
      <c r="C47" s="267">
        <v>3</v>
      </c>
      <c r="D47" s="268">
        <f>+'Dramakan hosqer'!F53</f>
        <v>6</v>
      </c>
      <c r="E47" s="268">
        <f t="shared" si="0"/>
        <v>3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6">
        <f t="shared" si="3"/>
        <v>24</v>
      </c>
      <c r="B48" s="276" t="str">
        <f>+'Dramakan hosqer'!B54</f>
        <v>Հայտարարության գծով</v>
      </c>
      <c r="C48" s="267">
        <v>10.199999999999999</v>
      </c>
      <c r="D48" s="268">
        <f>+'Dramakan hosqer'!F54</f>
        <v>15</v>
      </c>
      <c r="E48" s="268">
        <f t="shared" si="0"/>
        <v>4.8000000000000007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6">
        <f t="shared" si="3"/>
        <v>25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6">
        <f t="shared" si="3"/>
        <v>26</v>
      </c>
      <c r="B50" s="276" t="str">
        <f>+'Dramakan hosqer'!B56</f>
        <v>Վերապատրաստման գծով</v>
      </c>
      <c r="C50" s="267">
        <v>22.3</v>
      </c>
      <c r="D50" s="268">
        <f>+'Dramakan hosqer'!F56</f>
        <v>0</v>
      </c>
      <c r="E50" s="268">
        <f t="shared" si="0"/>
        <v>-22.3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customHeight="1">
      <c r="A51" s="396">
        <f t="shared" si="3"/>
        <v>27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customHeight="1">
      <c r="A52" s="396">
        <f t="shared" si="3"/>
        <v>28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2">
        <f t="shared" si="3"/>
        <v>29</v>
      </c>
      <c r="B53" s="360">
        <f>+'Dramakan hosqer'!B59</f>
        <v>0</v>
      </c>
      <c r="C53" s="488"/>
      <c r="D53" s="488">
        <f>+'Dramakan hosqer'!F59</f>
        <v>0</v>
      </c>
      <c r="E53" s="488">
        <f>D53-C53</f>
        <v>0</v>
      </c>
      <c r="F53" s="48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2">
        <f t="shared" si="3"/>
        <v>30</v>
      </c>
      <c r="B54" s="225"/>
      <c r="C54" s="488"/>
      <c r="D54" s="488">
        <f>+'Dramakan hosqer'!F60</f>
        <v>0</v>
      </c>
      <c r="E54" s="488">
        <f>D54-C54</f>
        <v>0</v>
      </c>
      <c r="F54" s="488"/>
      <c r="G54" s="106" t="s">
        <v>120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6">
        <f t="shared" si="3"/>
        <v>31</v>
      </c>
      <c r="B55" s="276" t="str">
        <f>+'Dramakan hosqer'!B61</f>
        <v>Հարկային պարտավորությունների գծով, այդ թվում՝</v>
      </c>
      <c r="C55" s="268">
        <f>SUM(C56:C58)</f>
        <v>20</v>
      </c>
      <c r="D55" s="268">
        <f>SUM(D56:D58)</f>
        <v>0</v>
      </c>
      <c r="E55" s="267">
        <f>D55-C55</f>
        <v>-20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customHeight="1">
      <c r="A56" s="15">
        <v>31.1</v>
      </c>
      <c r="B56" s="361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customHeight="1">
      <c r="A57" s="15">
        <v>31.2</v>
      </c>
      <c r="B57" s="361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31.3</v>
      </c>
      <c r="B58" s="361" t="str">
        <f>+'Dramakan hosqer'!B64</f>
        <v xml:space="preserve">չփոխհատուցվող հարկերի գծով </v>
      </c>
      <c r="C58" s="258">
        <v>20</v>
      </c>
      <c r="D58" s="272">
        <f>+'Dramakan hosqer'!F64</f>
        <v>0</v>
      </c>
      <c r="E58" s="272">
        <f t="shared" si="0"/>
        <v>-20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32</v>
      </c>
      <c r="B59" s="276" t="str">
        <f>+'Dramakan hosqer'!B65</f>
        <v>Կրեդիտորական պարտքի մարման գծով</v>
      </c>
      <c r="C59" s="267">
        <v>245.8</v>
      </c>
      <c r="D59" s="268">
        <f>+'Dramakan hosqer'!F65</f>
        <v>329.29999999999995</v>
      </c>
      <c r="E59" s="268">
        <f t="shared" si="0"/>
        <v>83.499999999999943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customHeight="1">
      <c r="A60" s="72">
        <f>+A59+1</f>
        <v>33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54</v>
      </c>
      <c r="B61" s="14" t="s">
        <v>57</v>
      </c>
      <c r="C61" s="270">
        <f>+C62+C69</f>
        <v>254</v>
      </c>
      <c r="D61" s="270">
        <f>+D62+D69</f>
        <v>229</v>
      </c>
      <c r="E61" s="270">
        <f t="shared" si="0"/>
        <v>-25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254</v>
      </c>
      <c r="D62" s="268">
        <f>SUM(D63:D68)</f>
        <v>229</v>
      </c>
      <c r="E62" s="268">
        <f t="shared" si="0"/>
        <v>-25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71" t="str">
        <f>+'Dramakan hosqer'!B69</f>
        <v>գրասենյակային և տնտեսական գույք</v>
      </c>
      <c r="C63" s="267">
        <v>6</v>
      </c>
      <c r="D63" s="268">
        <f>+'Dramakan hosqer'!F69</f>
        <v>49</v>
      </c>
      <c r="E63" s="268">
        <f t="shared" ref="E63:E76" si="4">D63-C63</f>
        <v>43</v>
      </c>
      <c r="F63" s="267" t="s">
        <v>267</v>
      </c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>
        <v>248</v>
      </c>
      <c r="D64" s="268">
        <f>+'Dramakan hosqer'!F70</f>
        <v>180</v>
      </c>
      <c r="E64" s="268">
        <f>D64-C64</f>
        <v>-68</v>
      </c>
      <c r="F64" s="267" t="s">
        <v>268</v>
      </c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0</v>
      </c>
      <c r="E65" s="268">
        <f t="shared" si="4"/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customHeight="1">
      <c r="A67" s="72">
        <v>1.5</v>
      </c>
      <c r="B67" s="517" t="str">
        <f>+'Dramakan hosqer'!B73</f>
        <v>գրականություն</v>
      </c>
      <c r="C67" s="488"/>
      <c r="D67" s="488">
        <f>+'Dramakan hosqer'!F73</f>
        <v>0</v>
      </c>
      <c r="E67" s="488">
        <f>D67-C67</f>
        <v>0</v>
      </c>
      <c r="F67" s="48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customHeight="1">
      <c r="A68" s="72">
        <v>1.6</v>
      </c>
      <c r="B68" s="517">
        <f>+'Dramakan hosqer'!B74</f>
        <v>0</v>
      </c>
      <c r="C68" s="488"/>
      <c r="D68" s="488">
        <f>+'Dramakan hosqer'!F74</f>
        <v>0</v>
      </c>
      <c r="E68" s="488">
        <f>D68-C68</f>
        <v>0</v>
      </c>
      <c r="F68" s="488"/>
      <c r="G68" s="60" t="s">
        <v>121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55</v>
      </c>
      <c r="B73" s="14" t="s">
        <v>151</v>
      </c>
      <c r="C73" s="270">
        <f>SUM(C74:C75)</f>
        <v>0</v>
      </c>
      <c r="D73" s="270">
        <f>SUM(D74:D75)</f>
        <v>500.6</v>
      </c>
      <c r="E73" s="270">
        <f t="shared" si="4"/>
        <v>500.6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0" t="str">
        <f>+'Dramakan hosqer'!B80</f>
        <v>Սննդի գծով</v>
      </c>
      <c r="C74" s="267"/>
      <c r="D74" s="268">
        <f>+'Dramakan hosqer'!F80</f>
        <v>500.6</v>
      </c>
      <c r="E74" s="267">
        <f>D74-C74</f>
        <v>500.6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3" customFormat="1" ht="18" customHeight="1">
      <c r="A75" s="72">
        <v>2</v>
      </c>
      <c r="B75" s="360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37</v>
      </c>
      <c r="B76" s="14" t="s">
        <v>38</v>
      </c>
      <c r="C76" s="270">
        <f>C6+C7-C18</f>
        <v>1473.2999999999956</v>
      </c>
      <c r="D76" s="270">
        <f>D6+D7-D18</f>
        <v>414.35999999999331</v>
      </c>
      <c r="E76" s="270">
        <f t="shared" si="4"/>
        <v>-1058.9400000000023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7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29" t="s">
        <v>2</v>
      </c>
      <c r="C78" s="437"/>
      <c r="D78" s="564" t="str">
        <f>+'Ekamut-caxs'!D67</f>
        <v>Գ. Սարոյան</v>
      </c>
      <c r="E78" s="561"/>
      <c r="F78" s="305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38" t="s">
        <v>4</v>
      </c>
      <c r="C79" s="439"/>
      <c r="D79" s="563" t="s">
        <v>91</v>
      </c>
      <c r="E79" s="563"/>
      <c r="F79" s="308"/>
    </row>
    <row r="80" spans="1:20" s="17" customFormat="1" ht="22.5" customHeight="1">
      <c r="A80" s="18"/>
      <c r="B80" s="440" t="s">
        <v>6</v>
      </c>
      <c r="C80" s="437"/>
      <c r="D80" s="561" t="str">
        <f>+'Ekamut-caxs'!D69</f>
        <v>Հ. Մելիքյան</v>
      </c>
      <c r="E80" s="561"/>
      <c r="F80" s="305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1"/>
      <c r="C81" s="437"/>
      <c r="D81" s="563" t="s">
        <v>91</v>
      </c>
      <c r="E81" s="563"/>
      <c r="F81" s="308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1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E31" sqref="E31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5" t="s">
        <v>66</v>
      </c>
      <c r="B1" s="565"/>
      <c r="C1" s="565"/>
      <c r="D1" s="565"/>
      <c r="E1" s="565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6" t="str">
        <f>+'Ekamut-caxs'!A7:D7</f>
        <v xml:space="preserve">«Երևանի հ․127 մսուր-մանկապարտեզ» ՀՈԱԿ-ի </v>
      </c>
      <c r="B2" s="567"/>
      <c r="C2" s="567"/>
      <c r="D2" s="567"/>
      <c r="E2" s="567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68" t="s">
        <v>155</v>
      </c>
      <c r="B3" s="568"/>
      <c r="C3" s="568"/>
      <c r="D3" s="568"/>
      <c r="E3" s="56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69" t="s">
        <v>244</v>
      </c>
      <c r="B4" s="569"/>
      <c r="C4" s="569"/>
      <c r="D4" s="569"/>
      <c r="E4" s="569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0" t="s">
        <v>160</v>
      </c>
      <c r="B7" s="571"/>
      <c r="C7" s="571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6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/>
      <c r="E9" s="30"/>
    </row>
    <row r="10" spans="1:22" ht="27" customHeight="1">
      <c r="A10" s="223">
        <v>1.2</v>
      </c>
      <c r="B10" s="224" t="s">
        <v>164</v>
      </c>
      <c r="C10" s="223" t="s">
        <v>165</v>
      </c>
      <c r="D10" s="30"/>
      <c r="E10" s="30"/>
    </row>
    <row r="11" spans="1:22" ht="27" customHeight="1">
      <c r="A11" s="223">
        <v>1.3</v>
      </c>
      <c r="B11" s="224" t="s">
        <v>166</v>
      </c>
      <c r="C11" s="223" t="s">
        <v>167</v>
      </c>
      <c r="D11" s="30"/>
      <c r="E11" s="30"/>
    </row>
    <row r="12" spans="1:22" ht="27" customHeight="1">
      <c r="A12" s="223">
        <v>1.4</v>
      </c>
      <c r="B12" s="225" t="s">
        <v>168</v>
      </c>
      <c r="C12" s="226" t="s">
        <v>169</v>
      </c>
      <c r="D12" s="30"/>
      <c r="E12" s="30"/>
    </row>
    <row r="13" spans="1:22" ht="27" customHeight="1">
      <c r="A13" s="223">
        <v>1.5</v>
      </c>
      <c r="B13" s="225"/>
      <c r="C13" s="223" t="s">
        <v>170</v>
      </c>
      <c r="D13" s="30"/>
      <c r="E13" s="30"/>
    </row>
    <row r="14" spans="1:22" ht="18" customHeight="1">
      <c r="A14" s="223">
        <v>1.6</v>
      </c>
      <c r="B14" s="224" t="s">
        <v>205</v>
      </c>
      <c r="C14" s="223" t="s">
        <v>171</v>
      </c>
      <c r="D14" s="30"/>
      <c r="E14" s="30"/>
    </row>
    <row r="15" spans="1:22" ht="33.75" customHeight="1">
      <c r="A15" s="223">
        <v>1.7</v>
      </c>
      <c r="B15" s="225"/>
      <c r="C15" s="223" t="s">
        <v>194</v>
      </c>
      <c r="D15" s="30"/>
      <c r="E15" s="30"/>
    </row>
    <row r="16" spans="1:22" ht="22.5" customHeight="1">
      <c r="A16" s="223">
        <v>1.8</v>
      </c>
      <c r="B16" s="225"/>
      <c r="C16" s="227" t="s">
        <v>193</v>
      </c>
      <c r="D16" s="30"/>
      <c r="E16" s="30"/>
    </row>
    <row r="17" spans="1:22" ht="18" customHeight="1">
      <c r="A17" s="223">
        <v>1.9</v>
      </c>
      <c r="B17" s="225" t="s">
        <v>260</v>
      </c>
      <c r="C17" s="227" t="s">
        <v>261</v>
      </c>
      <c r="D17" s="30">
        <v>6</v>
      </c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172</v>
      </c>
      <c r="C23" s="223" t="s">
        <v>35</v>
      </c>
      <c r="D23" s="30"/>
      <c r="E23" s="30"/>
    </row>
    <row r="24" spans="1:22" ht="27.75" customHeight="1">
      <c r="A24" s="223">
        <v>2.6</v>
      </c>
      <c r="B24" s="225" t="s">
        <v>172</v>
      </c>
      <c r="C24" s="223" t="s">
        <v>47</v>
      </c>
      <c r="D24" s="30"/>
      <c r="E24" s="30"/>
    </row>
    <row r="25" spans="1:22" ht="27.75" customHeight="1">
      <c r="A25" s="223">
        <v>2.7</v>
      </c>
      <c r="B25" s="225" t="s">
        <v>172</v>
      </c>
      <c r="C25" s="223" t="s">
        <v>173</v>
      </c>
      <c r="D25" s="30"/>
      <c r="E25" s="30"/>
    </row>
    <row r="26" spans="1:22" ht="27.75" customHeight="1">
      <c r="A26" s="223">
        <v>2.8</v>
      </c>
      <c r="B26" s="225" t="s">
        <v>172</v>
      </c>
      <c r="C26" s="223" t="s">
        <v>174</v>
      </c>
      <c r="D26" s="30"/>
      <c r="E26" s="30"/>
    </row>
    <row r="27" spans="1:22" ht="27" customHeight="1">
      <c r="A27" s="223">
        <v>2.9</v>
      </c>
      <c r="B27" s="224" t="s">
        <v>175</v>
      </c>
      <c r="C27" s="223" t="s">
        <v>176</v>
      </c>
      <c r="D27" s="30"/>
      <c r="E27" s="30"/>
    </row>
    <row r="28" spans="1:22" ht="26.25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6.25" customHeight="1">
      <c r="A29" s="229">
        <v>2.11</v>
      </c>
      <c r="B29" s="225"/>
      <c r="C29" s="227" t="s">
        <v>179</v>
      </c>
      <c r="D29" s="30"/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181</v>
      </c>
      <c r="D31" s="30"/>
      <c r="E31" s="30"/>
    </row>
    <row r="32" spans="1:22" ht="2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6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0" t="s">
        <v>185</v>
      </c>
      <c r="B35" s="571"/>
      <c r="C35" s="571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162</v>
      </c>
      <c r="C36" s="223" t="s">
        <v>163</v>
      </c>
      <c r="D36" s="290">
        <v>165.6</v>
      </c>
      <c r="E36" s="30"/>
    </row>
    <row r="37" spans="1:22" ht="21" customHeight="1">
      <c r="A37" s="223">
        <v>1.2</v>
      </c>
      <c r="B37" s="224" t="s">
        <v>164</v>
      </c>
      <c r="C37" s="223" t="s">
        <v>165</v>
      </c>
      <c r="D37" s="290">
        <v>140.1</v>
      </c>
      <c r="E37" s="30"/>
    </row>
    <row r="38" spans="1:22" ht="21" customHeight="1">
      <c r="A38" s="223">
        <v>1.3</v>
      </c>
      <c r="B38" s="224" t="s">
        <v>166</v>
      </c>
      <c r="C38" s="223" t="s">
        <v>167</v>
      </c>
      <c r="D38" s="30">
        <v>11.8</v>
      </c>
      <c r="E38" s="30"/>
    </row>
    <row r="39" spans="1:22" ht="2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customHeight="1">
      <c r="A40" s="223">
        <v>1.5</v>
      </c>
      <c r="B40" s="225"/>
      <c r="C40" s="223" t="s">
        <v>170</v>
      </c>
      <c r="D40" s="30"/>
      <c r="E40" s="30"/>
    </row>
    <row r="41" spans="1:22" ht="20.25" customHeight="1">
      <c r="A41" s="223">
        <v>1.6</v>
      </c>
      <c r="B41" s="224" t="s">
        <v>205</v>
      </c>
      <c r="C41" s="223" t="s">
        <v>171</v>
      </c>
      <c r="D41" s="30">
        <v>11.8</v>
      </c>
      <c r="E41" s="30"/>
    </row>
    <row r="42" spans="1:22" ht="33.75" customHeight="1">
      <c r="A42" s="223">
        <v>1.7</v>
      </c>
      <c r="B42" s="225"/>
      <c r="C42" s="223" t="s">
        <v>194</v>
      </c>
      <c r="D42" s="30"/>
      <c r="E42" s="30"/>
    </row>
    <row r="43" spans="1:22" ht="23.25" customHeight="1">
      <c r="A43" s="223">
        <v>1.8</v>
      </c>
      <c r="B43" s="225"/>
      <c r="C43" s="227" t="s">
        <v>193</v>
      </c>
      <c r="D43" s="30"/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172</v>
      </c>
      <c r="C47" s="223" t="s">
        <v>35</v>
      </c>
      <c r="D47" s="30"/>
      <c r="E47" s="30"/>
    </row>
    <row r="48" spans="1:22" ht="21" customHeight="1">
      <c r="A48" s="223">
        <v>2.2999999999999998</v>
      </c>
      <c r="B48" s="225" t="s">
        <v>172</v>
      </c>
      <c r="C48" s="223" t="s">
        <v>47</v>
      </c>
      <c r="D48" s="30"/>
      <c r="E48" s="30"/>
    </row>
    <row r="49" spans="1:22" ht="21" customHeight="1">
      <c r="A49" s="223">
        <v>2.4</v>
      </c>
      <c r="B49" s="225" t="s">
        <v>172</v>
      </c>
      <c r="C49" s="223" t="s">
        <v>173</v>
      </c>
      <c r="D49" s="30"/>
      <c r="E49" s="30"/>
    </row>
    <row r="50" spans="1:22" ht="24" customHeight="1">
      <c r="A50" s="223">
        <v>2.5</v>
      </c>
      <c r="B50" s="225" t="s">
        <v>172</v>
      </c>
      <c r="C50" s="223" t="s">
        <v>174</v>
      </c>
      <c r="D50" s="30"/>
      <c r="E50" s="30"/>
    </row>
    <row r="51" spans="1:22" ht="24" customHeight="1">
      <c r="A51" s="223">
        <v>2.6</v>
      </c>
      <c r="B51" s="224" t="s">
        <v>175</v>
      </c>
      <c r="C51" s="223" t="s">
        <v>176</v>
      </c>
      <c r="D51" s="30"/>
      <c r="E51" s="30"/>
    </row>
    <row r="52" spans="1:22" ht="24" customHeight="1">
      <c r="A52" s="223">
        <v>2.7</v>
      </c>
      <c r="B52" s="225" t="s">
        <v>177</v>
      </c>
      <c r="C52" s="223" t="s">
        <v>178</v>
      </c>
      <c r="D52" s="30"/>
      <c r="E52" s="30"/>
    </row>
    <row r="53" spans="1:22" ht="24" customHeight="1">
      <c r="A53" s="223">
        <v>2.8</v>
      </c>
      <c r="B53" s="225"/>
      <c r="C53" s="227" t="s">
        <v>179</v>
      </c>
      <c r="D53" s="30"/>
      <c r="E53" s="30"/>
    </row>
    <row r="54" spans="1:22" s="212" customFormat="1" ht="33" customHeight="1">
      <c r="A54" s="223"/>
      <c r="B54" s="220" t="s">
        <v>186</v>
      </c>
      <c r="C54" s="29"/>
      <c r="D54" s="221">
        <f>SUM(D55:D58)</f>
        <v>1247.5</v>
      </c>
      <c r="E54" s="30"/>
      <c r="F54" s="302">
        <f>SUM(D36:D53)</f>
        <v>329.3</v>
      </c>
      <c r="G54" s="302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192</v>
      </c>
      <c r="D55" s="291">
        <v>1247.5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181</v>
      </c>
      <c r="D56" s="30"/>
      <c r="E56" s="223"/>
    </row>
    <row r="57" spans="1:22" ht="24.75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68</v>
      </c>
      <c r="C59" s="240"/>
      <c r="D59" s="241">
        <f>SUM(D36:D54)</f>
        <v>1576.8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187</v>
      </c>
    </row>
    <row r="62" spans="1:22" ht="59.25" customHeight="1">
      <c r="A62" s="244">
        <v>1</v>
      </c>
      <c r="B62" s="245" t="s">
        <v>243</v>
      </c>
      <c r="C62" s="241">
        <f>+'Dramakan hosqer'!F12</f>
        <v>1473.2999999999956</v>
      </c>
      <c r="D62" s="572" t="s">
        <v>188</v>
      </c>
      <c r="E62" s="573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2" t="s">
        <v>2</v>
      </c>
      <c r="C64" s="443"/>
      <c r="D64" s="574" t="str">
        <f>+'Ekamut-caxs'!D67</f>
        <v>Գ. Սարոյան</v>
      </c>
      <c r="E64" s="574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4"/>
      <c r="C65" s="445"/>
      <c r="D65" s="575" t="s">
        <v>91</v>
      </c>
      <c r="E65" s="575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2" t="s">
        <v>6</v>
      </c>
      <c r="C66" s="443"/>
      <c r="D66" s="574" t="str">
        <f>+'Ekamut-caxs'!D69</f>
        <v>Հ. Մելիքյան</v>
      </c>
      <c r="E66" s="574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6" t="s">
        <v>91</v>
      </c>
      <c r="E67" s="576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5" zoomScale="106" zoomScaleSheetLayoutView="106" workbookViewId="0">
      <selection activeCell="E31" sqref="E31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79" t="s">
        <v>66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</row>
    <row r="2" spans="1:15" s="19" customFormat="1" ht="25.5" customHeight="1">
      <c r="A2" s="553" t="str">
        <f>+'Ekamut-caxs'!A7</f>
        <v xml:space="preserve">«Երևանի հ․127 մսուր-մանկապարտեզ» ՀՈԱԿ-ի 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</row>
    <row r="3" spans="1:15" ht="25.5" customHeight="1">
      <c r="A3" s="583" t="s">
        <v>242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384"/>
      <c r="N3" s="384"/>
      <c r="O3" s="384"/>
    </row>
    <row r="4" spans="1:15" ht="21" customHeight="1">
      <c r="L4" s="423" t="s">
        <v>0</v>
      </c>
    </row>
    <row r="5" spans="1:15" ht="23.45" customHeight="1">
      <c r="A5" s="582" t="s">
        <v>152</v>
      </c>
      <c r="B5" s="582" t="s">
        <v>67</v>
      </c>
      <c r="C5" s="580" t="s">
        <v>223</v>
      </c>
      <c r="D5" s="580"/>
      <c r="E5" s="580"/>
      <c r="F5" s="580"/>
      <c r="G5" s="580"/>
      <c r="H5" s="580"/>
      <c r="I5" s="580"/>
      <c r="J5" s="580"/>
      <c r="K5" s="580"/>
      <c r="L5" s="581" t="s">
        <v>154</v>
      </c>
    </row>
    <row r="6" spans="1:15" ht="79.5" customHeight="1">
      <c r="A6" s="582"/>
      <c r="B6" s="582"/>
      <c r="C6" s="364" t="s">
        <v>216</v>
      </c>
      <c r="D6" s="364" t="s">
        <v>225</v>
      </c>
      <c r="E6" s="364" t="s">
        <v>226</v>
      </c>
      <c r="F6" s="309" t="s">
        <v>153</v>
      </c>
      <c r="G6" s="309" t="s">
        <v>202</v>
      </c>
      <c r="H6" s="309" t="s">
        <v>201</v>
      </c>
      <c r="I6" s="309" t="s">
        <v>116</v>
      </c>
      <c r="J6" s="309" t="s">
        <v>190</v>
      </c>
      <c r="K6" s="26"/>
      <c r="L6" s="581"/>
    </row>
    <row r="7" spans="1:15" ht="27.75" customHeight="1">
      <c r="A7" s="309">
        <v>1</v>
      </c>
      <c r="B7" s="369" t="s">
        <v>203</v>
      </c>
      <c r="C7" s="370">
        <v>30969.599999999999</v>
      </c>
      <c r="D7" s="370"/>
      <c r="E7" s="370"/>
      <c r="F7" s="370">
        <v>747.1</v>
      </c>
      <c r="G7" s="370">
        <v>1441.98</v>
      </c>
      <c r="H7" s="370"/>
      <c r="I7" s="370"/>
      <c r="J7" s="370"/>
      <c r="K7" s="370"/>
      <c r="L7" s="371">
        <f>ROUND(SUM(C7:K7),1)</f>
        <v>33158.699999999997</v>
      </c>
    </row>
    <row r="8" spans="1:15" ht="35.25" customHeight="1">
      <c r="A8" s="309">
        <v>2</v>
      </c>
      <c r="B8" s="422" t="s">
        <v>88</v>
      </c>
      <c r="C8" s="370"/>
      <c r="D8" s="310" t="s">
        <v>195</v>
      </c>
      <c r="E8" s="310" t="s">
        <v>195</v>
      </c>
      <c r="F8" s="310" t="s">
        <v>195</v>
      </c>
      <c r="G8" s="310" t="s">
        <v>195</v>
      </c>
      <c r="H8" s="310" t="s">
        <v>195</v>
      </c>
      <c r="I8" s="310" t="s">
        <v>195</v>
      </c>
      <c r="J8" s="310" t="s">
        <v>195</v>
      </c>
      <c r="K8" s="310" t="s">
        <v>195</v>
      </c>
      <c r="L8" s="371">
        <f>ROUND(SUM(C8:K8),1)</f>
        <v>0</v>
      </c>
    </row>
    <row r="9" spans="1:15" s="311" customFormat="1" ht="34.5" customHeight="1">
      <c r="A9" s="372"/>
      <c r="B9" s="373" t="s">
        <v>68</v>
      </c>
      <c r="C9" s="370" t="s">
        <v>195</v>
      </c>
      <c r="D9" s="310" t="s">
        <v>195</v>
      </c>
      <c r="E9" s="310" t="s">
        <v>195</v>
      </c>
      <c r="F9" s="310" t="s">
        <v>195</v>
      </c>
      <c r="G9" s="310" t="s">
        <v>195</v>
      </c>
      <c r="H9" s="310" t="s">
        <v>195</v>
      </c>
      <c r="I9" s="310" t="s">
        <v>195</v>
      </c>
      <c r="J9" s="310" t="s">
        <v>195</v>
      </c>
      <c r="K9" s="310" t="s">
        <v>195</v>
      </c>
      <c r="L9" s="374">
        <f>ROUND(SUM(L7:L8),1)</f>
        <v>33158.699999999997</v>
      </c>
    </row>
    <row r="10" spans="1:15" s="311" customFormat="1" ht="34.5" customHeight="1">
      <c r="A10" s="312"/>
      <c r="B10" s="546">
        <v>2580830</v>
      </c>
      <c r="C10" s="313">
        <f>+B10*0.012</f>
        <v>30969.96</v>
      </c>
      <c r="D10" s="314"/>
      <c r="E10" s="314"/>
      <c r="F10" s="314"/>
      <c r="G10" s="315"/>
      <c r="H10" s="315"/>
      <c r="I10" s="316"/>
      <c r="J10" s="315"/>
      <c r="K10" s="314"/>
      <c r="L10" s="317"/>
      <c r="M10" s="313"/>
    </row>
    <row r="11" spans="1:15" s="318" customFormat="1" ht="21" customHeight="1">
      <c r="B11" s="319"/>
      <c r="C11" s="320"/>
      <c r="D11" s="321"/>
      <c r="E11" s="321"/>
      <c r="F11" s="322"/>
      <c r="G11" s="156">
        <v>1441.8</v>
      </c>
      <c r="H11" s="156"/>
      <c r="I11" s="320"/>
      <c r="J11" s="586"/>
      <c r="K11" s="586"/>
      <c r="L11" s="323"/>
    </row>
    <row r="12" spans="1:15" s="312" customFormat="1" ht="69" customHeight="1">
      <c r="B12" s="577" t="s">
        <v>220</v>
      </c>
      <c r="C12" s="578"/>
      <c r="F12" s="320"/>
      <c r="G12" s="320"/>
      <c r="H12" s="577" t="s">
        <v>221</v>
      </c>
      <c r="I12" s="578"/>
      <c r="J12" s="320"/>
      <c r="K12" s="320"/>
      <c r="L12" s="320"/>
    </row>
    <row r="13" spans="1:15" s="312" customFormat="1" ht="48" customHeight="1">
      <c r="B13" s="381" t="s">
        <v>191</v>
      </c>
      <c r="C13" s="382" t="s">
        <v>227</v>
      </c>
      <c r="F13" s="324"/>
      <c r="G13" s="324"/>
      <c r="H13" s="381" t="s">
        <v>191</v>
      </c>
      <c r="I13" s="382" t="s">
        <v>229</v>
      </c>
      <c r="J13" s="324"/>
      <c r="K13" s="324"/>
      <c r="L13" s="325"/>
    </row>
    <row r="14" spans="1:15" s="326" customFormat="1" ht="39.75" customHeight="1">
      <c r="B14" s="418">
        <v>104400</v>
      </c>
      <c r="C14" s="419">
        <v>326.2</v>
      </c>
      <c r="D14" s="420"/>
      <c r="G14" s="383"/>
      <c r="H14" s="418">
        <v>104400</v>
      </c>
      <c r="I14" s="421">
        <v>747.1</v>
      </c>
      <c r="J14" s="327"/>
      <c r="K14" s="327"/>
      <c r="L14" s="328"/>
    </row>
    <row r="15" spans="1:15" s="25" customFormat="1" ht="24" customHeight="1">
      <c r="C15" s="329"/>
      <c r="D15" s="330"/>
      <c r="E15" s="330"/>
      <c r="F15" s="330"/>
      <c r="G15" s="315"/>
      <c r="H15" s="315"/>
      <c r="I15" s="331"/>
      <c r="J15" s="327"/>
      <c r="K15" s="327"/>
      <c r="L15" s="332"/>
    </row>
    <row r="16" spans="1:15" s="25" customFormat="1" ht="19.5" customHeight="1">
      <c r="A16" s="333"/>
      <c r="B16" s="333"/>
      <c r="C16" s="333"/>
      <c r="D16" s="333"/>
      <c r="E16" s="333"/>
      <c r="F16" s="333"/>
      <c r="G16" s="333"/>
      <c r="H16" s="333"/>
      <c r="I16" s="333"/>
      <c r="J16" s="333"/>
      <c r="K16" s="333"/>
      <c r="L16" s="333"/>
    </row>
    <row r="17" spans="1:12" s="335" customFormat="1" ht="24" customHeight="1">
      <c r="A17" s="334"/>
      <c r="B17" s="446" t="s">
        <v>2</v>
      </c>
      <c r="C17" s="447"/>
      <c r="D17" s="448"/>
      <c r="E17" s="449"/>
      <c r="F17" s="449"/>
      <c r="G17" s="587" t="str">
        <f>+'Ekamut-caxs'!D67</f>
        <v>Գ. Սարոյան</v>
      </c>
      <c r="H17" s="587"/>
      <c r="I17" s="587"/>
      <c r="J17" s="336"/>
      <c r="K17" s="334"/>
      <c r="L17" s="334"/>
    </row>
    <row r="18" spans="1:12" s="337" customFormat="1" ht="17.25" customHeight="1">
      <c r="B18" s="450"/>
      <c r="C18" s="451"/>
      <c r="D18" s="452" t="s">
        <v>90</v>
      </c>
      <c r="E18" s="453"/>
      <c r="F18" s="454"/>
      <c r="G18" s="585" t="s">
        <v>91</v>
      </c>
      <c r="H18" s="585"/>
      <c r="I18" s="585"/>
      <c r="J18" s="338"/>
    </row>
    <row r="19" spans="1:12" s="335" customFormat="1" ht="24.75" customHeight="1">
      <c r="B19" s="455" t="s">
        <v>6</v>
      </c>
      <c r="C19" s="447"/>
      <c r="D19" s="456"/>
      <c r="E19" s="457"/>
      <c r="F19" s="457"/>
      <c r="G19" s="584" t="str">
        <f>+'Ekamut-caxs'!D69</f>
        <v>Հ. Մելիքյան</v>
      </c>
      <c r="H19" s="584"/>
      <c r="I19" s="584"/>
      <c r="J19" s="339"/>
    </row>
    <row r="20" spans="1:12" s="337" customFormat="1" ht="18.75" customHeight="1">
      <c r="B20" s="451"/>
      <c r="C20" s="451"/>
      <c r="D20" s="452" t="s">
        <v>90</v>
      </c>
      <c r="E20" s="453"/>
      <c r="F20" s="454"/>
      <c r="G20" s="585" t="s">
        <v>91</v>
      </c>
      <c r="H20" s="585"/>
      <c r="I20" s="585"/>
      <c r="J20" s="338"/>
    </row>
    <row r="21" spans="1:12" s="340" customFormat="1" ht="16.5">
      <c r="C21" s="341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E31" sqref="E31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7.140625" style="140" customWidth="1"/>
    <col min="5" max="5" width="14.85546875" style="140" customWidth="1"/>
    <col min="6" max="6" width="16.28515625" style="140" customWidth="1"/>
    <col min="7" max="7" width="14.85546875" style="140" customWidth="1"/>
    <col min="8" max="8" width="20.5703125" style="140" customWidth="1"/>
    <col min="9" max="9" width="14.85546875" style="140" customWidth="1"/>
    <col min="10" max="10" width="17.85546875" style="140" customWidth="1"/>
    <col min="11" max="14" width="14.85546875" style="140" customWidth="1"/>
    <col min="15" max="16384" width="9.140625" style="140"/>
  </cols>
  <sheetData>
    <row r="1" spans="1:14" s="139" customFormat="1" ht="18.75" customHeight="1">
      <c r="A1" s="588" t="s">
        <v>66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</row>
    <row r="2" spans="1:14" s="139" customFormat="1" ht="21.75" customHeight="1">
      <c r="A2" s="589" t="str">
        <f>+'Ekamut-caxs'!A7:D7</f>
        <v xml:space="preserve">«Երևանի հ․127 մսուր-մանկապարտեզ» ՀՈԱԿ-ի 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</row>
    <row r="3" spans="1:14" s="139" customFormat="1" ht="21" customHeight="1">
      <c r="A3" s="589" t="s">
        <v>92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  <c r="N3" s="589"/>
    </row>
    <row r="4" spans="1:14" ht="21" customHeight="1" thickBot="1"/>
    <row r="5" spans="1:14" s="144" customFormat="1" ht="24.75" customHeight="1">
      <c r="A5" s="590" t="s">
        <v>113</v>
      </c>
      <c r="B5" s="592" t="s">
        <v>93</v>
      </c>
      <c r="C5" s="594" t="s">
        <v>94</v>
      </c>
      <c r="D5" s="594"/>
      <c r="E5" s="594"/>
      <c r="F5" s="594"/>
      <c r="G5" s="594" t="s">
        <v>95</v>
      </c>
      <c r="H5" s="594"/>
      <c r="I5" s="594"/>
      <c r="J5" s="594"/>
      <c r="K5" s="594" t="s">
        <v>143</v>
      </c>
      <c r="L5" s="594"/>
      <c r="M5" s="594"/>
      <c r="N5" s="594"/>
    </row>
    <row r="6" spans="1:14" s="145" customFormat="1" ht="51" customHeight="1">
      <c r="A6" s="591"/>
      <c r="B6" s="593"/>
      <c r="C6" s="417" t="s">
        <v>237</v>
      </c>
      <c r="D6" s="417" t="s">
        <v>209</v>
      </c>
      <c r="E6" s="417" t="s">
        <v>238</v>
      </c>
      <c r="F6" s="417" t="s">
        <v>239</v>
      </c>
      <c r="G6" s="417" t="s">
        <v>240</v>
      </c>
      <c r="H6" s="417" t="s">
        <v>209</v>
      </c>
      <c r="I6" s="417" t="s">
        <v>241</v>
      </c>
      <c r="J6" s="417" t="s">
        <v>239</v>
      </c>
      <c r="K6" s="417" t="s">
        <v>237</v>
      </c>
      <c r="L6" s="417" t="s">
        <v>209</v>
      </c>
      <c r="M6" s="417" t="s">
        <v>238</v>
      </c>
      <c r="N6" s="417" t="s">
        <v>239</v>
      </c>
    </row>
    <row r="7" spans="1:14" ht="19.5" customHeight="1">
      <c r="A7" s="141">
        <v>1</v>
      </c>
      <c r="B7" s="195" t="s">
        <v>96</v>
      </c>
      <c r="C7" s="395">
        <v>2057</v>
      </c>
      <c r="D7" s="348">
        <v>285923</v>
      </c>
      <c r="E7" s="349">
        <f>+C7</f>
        <v>2057</v>
      </c>
      <c r="F7" s="350">
        <f>+E7*143.7</f>
        <v>295590.89999999997</v>
      </c>
      <c r="G7" s="395">
        <v>1157</v>
      </c>
      <c r="H7" s="348">
        <v>51789</v>
      </c>
      <c r="I7" s="349">
        <f>+G7</f>
        <v>1157</v>
      </c>
      <c r="J7" s="348">
        <f>+I7*53.48</f>
        <v>61876.359999999993</v>
      </c>
      <c r="K7" s="395">
        <v>42</v>
      </c>
      <c r="L7" s="348">
        <v>6120</v>
      </c>
      <c r="M7" s="348">
        <f>+K7</f>
        <v>42</v>
      </c>
      <c r="N7" s="350">
        <f>+M7*200.47</f>
        <v>8419.74</v>
      </c>
    </row>
    <row r="8" spans="1:14" ht="19.5" customHeight="1">
      <c r="A8" s="141">
        <v>2</v>
      </c>
      <c r="B8" s="195" t="s">
        <v>97</v>
      </c>
      <c r="C8" s="395">
        <v>1297</v>
      </c>
      <c r="D8" s="348">
        <v>180283</v>
      </c>
      <c r="E8" s="349">
        <f t="shared" ref="E8:E18" si="0">+C8</f>
        <v>1297</v>
      </c>
      <c r="F8" s="350">
        <f t="shared" ref="F8:F18" si="1">+E8*143.7</f>
        <v>186378.9</v>
      </c>
      <c r="G8" s="395">
        <v>2210</v>
      </c>
      <c r="H8" s="348">
        <v>115084</v>
      </c>
      <c r="I8" s="349">
        <f t="shared" ref="I8:I18" si="2">+G8</f>
        <v>2210</v>
      </c>
      <c r="J8" s="348">
        <f t="shared" ref="J8:J18" si="3">+I8*53.48</f>
        <v>118190.79999999999</v>
      </c>
      <c r="K8" s="395">
        <v>102</v>
      </c>
      <c r="L8" s="348">
        <v>8181</v>
      </c>
      <c r="M8" s="348">
        <f t="shared" ref="M8:M18" si="4">+K8</f>
        <v>102</v>
      </c>
      <c r="N8" s="350">
        <f t="shared" ref="N8:N18" si="5">+M8*200.47</f>
        <v>20447.939999999999</v>
      </c>
    </row>
    <row r="9" spans="1:14" ht="19.5" customHeight="1">
      <c r="A9" s="141">
        <v>3</v>
      </c>
      <c r="B9" s="195" t="s">
        <v>98</v>
      </c>
      <c r="C9" s="395">
        <v>1212</v>
      </c>
      <c r="D9" s="348">
        <v>168468</v>
      </c>
      <c r="E9" s="349">
        <f t="shared" si="0"/>
        <v>1212</v>
      </c>
      <c r="F9" s="350">
        <f t="shared" si="1"/>
        <v>174164.4</v>
      </c>
      <c r="G9" s="395">
        <v>2453</v>
      </c>
      <c r="H9" s="348">
        <v>127634</v>
      </c>
      <c r="I9" s="349">
        <f>+G9</f>
        <v>2453</v>
      </c>
      <c r="J9" s="348">
        <f t="shared" si="3"/>
        <v>131186.44</v>
      </c>
      <c r="K9" s="395">
        <v>76</v>
      </c>
      <c r="L9" s="348">
        <v>20449</v>
      </c>
      <c r="M9" s="348">
        <f t="shared" si="4"/>
        <v>76</v>
      </c>
      <c r="N9" s="350">
        <f t="shared" si="5"/>
        <v>15235.72</v>
      </c>
    </row>
    <row r="10" spans="1:14" ht="19.5" customHeight="1">
      <c r="A10" s="141">
        <v>4</v>
      </c>
      <c r="B10" s="195" t="s">
        <v>99</v>
      </c>
      <c r="C10" s="395">
        <v>271</v>
      </c>
      <c r="D10" s="348">
        <v>37669</v>
      </c>
      <c r="E10" s="349">
        <f t="shared" si="0"/>
        <v>271</v>
      </c>
      <c r="F10" s="350">
        <f t="shared" si="1"/>
        <v>38942.699999999997</v>
      </c>
      <c r="G10" s="395">
        <v>1678</v>
      </c>
      <c r="H10" s="348">
        <v>88366</v>
      </c>
      <c r="I10" s="349">
        <f t="shared" si="2"/>
        <v>1678</v>
      </c>
      <c r="J10" s="348">
        <f t="shared" si="3"/>
        <v>89739.439999999988</v>
      </c>
      <c r="K10" s="395">
        <v>68</v>
      </c>
      <c r="L10" s="348">
        <v>15236</v>
      </c>
      <c r="M10" s="348">
        <f t="shared" si="4"/>
        <v>68</v>
      </c>
      <c r="N10" s="350">
        <f t="shared" si="5"/>
        <v>13631.96</v>
      </c>
    </row>
    <row r="11" spans="1:14" ht="19.5" customHeight="1">
      <c r="A11" s="141">
        <v>5</v>
      </c>
      <c r="B11" s="195" t="s">
        <v>100</v>
      </c>
      <c r="C11" s="395"/>
      <c r="D11" s="348"/>
      <c r="E11" s="349">
        <f t="shared" si="0"/>
        <v>0</v>
      </c>
      <c r="F11" s="350">
        <f t="shared" si="1"/>
        <v>0</v>
      </c>
      <c r="G11" s="395">
        <v>1716</v>
      </c>
      <c r="H11" s="348">
        <v>90397</v>
      </c>
      <c r="I11" s="349">
        <f t="shared" si="2"/>
        <v>1716</v>
      </c>
      <c r="J11" s="348">
        <f t="shared" si="3"/>
        <v>91771.68</v>
      </c>
      <c r="K11" s="395">
        <v>81</v>
      </c>
      <c r="L11" s="348">
        <v>13632</v>
      </c>
      <c r="M11" s="348">
        <f t="shared" si="4"/>
        <v>81</v>
      </c>
      <c r="N11" s="350">
        <f t="shared" si="5"/>
        <v>16238.07</v>
      </c>
    </row>
    <row r="12" spans="1:14" ht="19.5" customHeight="1">
      <c r="A12" s="141">
        <v>6</v>
      </c>
      <c r="B12" s="195" t="s">
        <v>101</v>
      </c>
      <c r="C12" s="395"/>
      <c r="D12" s="348"/>
      <c r="E12" s="349">
        <f t="shared" si="0"/>
        <v>0</v>
      </c>
      <c r="F12" s="350">
        <f t="shared" si="1"/>
        <v>0</v>
      </c>
      <c r="G12" s="395">
        <v>1763</v>
      </c>
      <c r="H12" s="348">
        <v>92453</v>
      </c>
      <c r="I12" s="349">
        <f t="shared" si="2"/>
        <v>1763</v>
      </c>
      <c r="J12" s="348">
        <f t="shared" si="3"/>
        <v>94285.239999999991</v>
      </c>
      <c r="K12" s="395">
        <v>90</v>
      </c>
      <c r="L12" s="348">
        <v>16238</v>
      </c>
      <c r="M12" s="348">
        <f t="shared" si="4"/>
        <v>90</v>
      </c>
      <c r="N12" s="350">
        <f t="shared" si="5"/>
        <v>18042.3</v>
      </c>
    </row>
    <row r="13" spans="1:14" ht="19.5" customHeight="1">
      <c r="A13" s="141">
        <v>7</v>
      </c>
      <c r="B13" s="195" t="s">
        <v>102</v>
      </c>
      <c r="C13" s="395"/>
      <c r="D13" s="348"/>
      <c r="E13" s="349">
        <f t="shared" si="0"/>
        <v>0</v>
      </c>
      <c r="F13" s="350">
        <f t="shared" si="1"/>
        <v>0</v>
      </c>
      <c r="G13" s="395">
        <v>1617</v>
      </c>
      <c r="H13" s="348">
        <v>84533</v>
      </c>
      <c r="I13" s="349">
        <f t="shared" si="2"/>
        <v>1617</v>
      </c>
      <c r="J13" s="348">
        <f t="shared" si="3"/>
        <v>86477.159999999989</v>
      </c>
      <c r="K13" s="395">
        <v>80</v>
      </c>
      <c r="L13" s="348">
        <v>18042</v>
      </c>
      <c r="M13" s="348">
        <f t="shared" si="4"/>
        <v>80</v>
      </c>
      <c r="N13" s="350">
        <f t="shared" si="5"/>
        <v>16037.6</v>
      </c>
    </row>
    <row r="14" spans="1:14" ht="19.5" customHeight="1">
      <c r="A14" s="141">
        <v>8</v>
      </c>
      <c r="B14" s="196" t="s">
        <v>103</v>
      </c>
      <c r="C14" s="395"/>
      <c r="D14" s="348"/>
      <c r="E14" s="349">
        <f t="shared" si="0"/>
        <v>0</v>
      </c>
      <c r="F14" s="350">
        <f t="shared" si="1"/>
        <v>0</v>
      </c>
      <c r="G14" s="395">
        <v>1935</v>
      </c>
      <c r="H14" s="348">
        <v>100846</v>
      </c>
      <c r="I14" s="349">
        <f t="shared" si="2"/>
        <v>1935</v>
      </c>
      <c r="J14" s="348">
        <f t="shared" si="3"/>
        <v>103483.79999999999</v>
      </c>
      <c r="K14" s="395">
        <v>105</v>
      </c>
      <c r="L14" s="348">
        <v>16038</v>
      </c>
      <c r="M14" s="348">
        <f t="shared" si="4"/>
        <v>105</v>
      </c>
      <c r="N14" s="350">
        <f t="shared" si="5"/>
        <v>21049.35</v>
      </c>
    </row>
    <row r="15" spans="1:14" ht="19.5" customHeight="1">
      <c r="A15" s="141">
        <v>9</v>
      </c>
      <c r="B15" s="196" t="s">
        <v>104</v>
      </c>
      <c r="C15" s="395"/>
      <c r="D15" s="348"/>
      <c r="E15" s="349">
        <f t="shared" si="0"/>
        <v>0</v>
      </c>
      <c r="F15" s="350">
        <f t="shared" si="1"/>
        <v>0</v>
      </c>
      <c r="G15" s="395">
        <v>1759</v>
      </c>
      <c r="H15" s="348">
        <v>91911</v>
      </c>
      <c r="I15" s="349">
        <f t="shared" si="2"/>
        <v>1759</v>
      </c>
      <c r="J15" s="348">
        <f t="shared" si="3"/>
        <v>94071.319999999992</v>
      </c>
      <c r="K15" s="395">
        <v>81</v>
      </c>
      <c r="L15" s="348">
        <v>21049</v>
      </c>
      <c r="M15" s="348">
        <f t="shared" si="4"/>
        <v>81</v>
      </c>
      <c r="N15" s="350">
        <f t="shared" si="5"/>
        <v>16238.07</v>
      </c>
    </row>
    <row r="16" spans="1:14" ht="19.5" customHeight="1">
      <c r="A16" s="141">
        <v>10</v>
      </c>
      <c r="B16" s="196" t="s">
        <v>105</v>
      </c>
      <c r="C16" s="395"/>
      <c r="D16" s="348"/>
      <c r="E16" s="349">
        <f t="shared" si="0"/>
        <v>0</v>
      </c>
      <c r="F16" s="350">
        <f t="shared" si="1"/>
        <v>0</v>
      </c>
      <c r="G16" s="395">
        <v>1774</v>
      </c>
      <c r="H16" s="348">
        <v>92805</v>
      </c>
      <c r="I16" s="349">
        <f t="shared" si="2"/>
        <v>1774</v>
      </c>
      <c r="J16" s="348">
        <f t="shared" si="3"/>
        <v>94873.51999999999</v>
      </c>
      <c r="K16" s="395">
        <v>74</v>
      </c>
      <c r="L16" s="350">
        <v>16238</v>
      </c>
      <c r="M16" s="348">
        <f t="shared" si="4"/>
        <v>74</v>
      </c>
      <c r="N16" s="350">
        <f t="shared" si="5"/>
        <v>14834.78</v>
      </c>
    </row>
    <row r="17" spans="1:14" ht="19.5" customHeight="1">
      <c r="A17" s="141">
        <v>11</v>
      </c>
      <c r="B17" s="196" t="s">
        <v>106</v>
      </c>
      <c r="C17" s="395"/>
      <c r="D17" s="348"/>
      <c r="E17" s="349">
        <f t="shared" si="0"/>
        <v>0</v>
      </c>
      <c r="F17" s="350">
        <f t="shared" si="1"/>
        <v>0</v>
      </c>
      <c r="G17" s="395">
        <v>2469</v>
      </c>
      <c r="H17" s="348">
        <v>128673</v>
      </c>
      <c r="I17" s="349">
        <f t="shared" si="2"/>
        <v>2469</v>
      </c>
      <c r="J17" s="348">
        <f t="shared" si="3"/>
        <v>132042.12</v>
      </c>
      <c r="K17" s="395">
        <v>78</v>
      </c>
      <c r="L17" s="350">
        <v>14835</v>
      </c>
      <c r="M17" s="348">
        <f t="shared" si="4"/>
        <v>78</v>
      </c>
      <c r="N17" s="350">
        <f t="shared" si="5"/>
        <v>15636.66</v>
      </c>
    </row>
    <row r="18" spans="1:14" ht="19.5" customHeight="1">
      <c r="A18" s="141">
        <v>12</v>
      </c>
      <c r="B18" s="196" t="s">
        <v>107</v>
      </c>
      <c r="C18" s="395">
        <v>1338</v>
      </c>
      <c r="D18" s="348">
        <v>185982</v>
      </c>
      <c r="E18" s="349">
        <f t="shared" si="0"/>
        <v>1338</v>
      </c>
      <c r="F18" s="350">
        <f t="shared" si="1"/>
        <v>192270.59999999998</v>
      </c>
      <c r="G18" s="395">
        <v>2725</v>
      </c>
      <c r="H18" s="348">
        <v>140137</v>
      </c>
      <c r="I18" s="349">
        <f t="shared" si="2"/>
        <v>2725</v>
      </c>
      <c r="J18" s="348">
        <f t="shared" si="3"/>
        <v>145733</v>
      </c>
      <c r="K18" s="395">
        <v>59</v>
      </c>
      <c r="L18" s="350">
        <v>15636</v>
      </c>
      <c r="M18" s="348">
        <f t="shared" si="4"/>
        <v>59</v>
      </c>
      <c r="N18" s="350">
        <f t="shared" si="5"/>
        <v>11827.73</v>
      </c>
    </row>
    <row r="19" spans="1:14" ht="32.25" customHeight="1" thickBot="1">
      <c r="A19" s="197"/>
      <c r="B19" s="203" t="s">
        <v>89</v>
      </c>
      <c r="C19" s="293">
        <f t="shared" ref="C19:L19" si="6">SUM(C7:C18)</f>
        <v>6175</v>
      </c>
      <c r="D19" s="264">
        <f t="shared" si="6"/>
        <v>858325</v>
      </c>
      <c r="E19" s="293">
        <f t="shared" si="6"/>
        <v>6175</v>
      </c>
      <c r="F19" s="265">
        <f>SUM(F7:F18)</f>
        <v>887347.49999999988</v>
      </c>
      <c r="G19" s="293">
        <f>SUM(G7:G18)</f>
        <v>23256</v>
      </c>
      <c r="H19" s="293">
        <f>SUM(H7:H18)</f>
        <v>1204628</v>
      </c>
      <c r="I19" s="293">
        <f>SUM(I7:I18)</f>
        <v>23256</v>
      </c>
      <c r="J19" s="266">
        <f>SUM(J7:J18)</f>
        <v>1243730.8799999999</v>
      </c>
      <c r="K19" s="293">
        <f t="shared" si="6"/>
        <v>936</v>
      </c>
      <c r="L19" s="293">
        <f t="shared" si="6"/>
        <v>181694</v>
      </c>
      <c r="M19" s="293">
        <f>SUM(M7:M18)</f>
        <v>936</v>
      </c>
      <c r="N19" s="265">
        <f>SUM(N7:N18)</f>
        <v>187639.92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0" t="s">
        <v>219</v>
      </c>
      <c r="C21" s="380"/>
      <c r="D21" s="380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5"/>
      <c r="M22" s="344"/>
      <c r="N22" s="202"/>
    </row>
    <row r="23" spans="1:14" ht="23.25" customHeight="1">
      <c r="A23" s="183">
        <v>1</v>
      </c>
      <c r="B23" s="177"/>
      <c r="C23" s="294"/>
      <c r="D23" s="294"/>
      <c r="E23" s="294"/>
      <c r="F23" s="262"/>
      <c r="G23" s="295"/>
      <c r="H23" s="294"/>
      <c r="I23" s="294"/>
      <c r="J23" s="263"/>
      <c r="K23" s="295"/>
      <c r="L23" s="386"/>
      <c r="M23" s="345"/>
      <c r="N23" s="263"/>
    </row>
    <row r="24" spans="1:14" ht="23.25" customHeight="1">
      <c r="A24" s="183">
        <v>2</v>
      </c>
      <c r="B24" s="177"/>
      <c r="C24" s="294"/>
      <c r="D24" s="294"/>
      <c r="E24" s="294"/>
      <c r="F24" s="262"/>
      <c r="G24" s="295"/>
      <c r="H24" s="294"/>
      <c r="I24" s="294"/>
      <c r="J24" s="263"/>
      <c r="K24" s="295"/>
      <c r="L24" s="386"/>
      <c r="M24" s="345"/>
      <c r="N24" s="263"/>
    </row>
    <row r="25" spans="1:14" s="145" customFormat="1" ht="23.25" customHeight="1">
      <c r="A25" s="141">
        <v>3</v>
      </c>
      <c r="B25" s="178"/>
      <c r="C25" s="296"/>
      <c r="D25" s="296"/>
      <c r="E25" s="296"/>
      <c r="F25" s="297"/>
      <c r="G25" s="298"/>
      <c r="H25" s="296"/>
      <c r="I25" s="296"/>
      <c r="J25" s="297"/>
      <c r="K25" s="298"/>
      <c r="L25" s="387"/>
      <c r="M25" s="346"/>
      <c r="N25" s="297"/>
    </row>
    <row r="26" spans="1:14" s="139" customFormat="1" ht="24" customHeight="1">
      <c r="A26" s="184"/>
      <c r="B26" s="179" t="s">
        <v>68</v>
      </c>
      <c r="C26" s="299"/>
      <c r="D26" s="299"/>
      <c r="E26" s="299"/>
      <c r="F26" s="300">
        <f>SUM(F23:F25)</f>
        <v>0</v>
      </c>
      <c r="G26" s="301"/>
      <c r="H26" s="299"/>
      <c r="I26" s="299"/>
      <c r="J26" s="300">
        <f>SUM(J23:J25)</f>
        <v>0</v>
      </c>
      <c r="K26" s="301"/>
      <c r="L26" s="388"/>
      <c r="M26" s="347"/>
      <c r="N26" s="300">
        <f>SUM(N23:N25)</f>
        <v>0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887347.49999999988</v>
      </c>
      <c r="G27" s="293"/>
      <c r="H27" s="264"/>
      <c r="I27" s="264"/>
      <c r="J27" s="299">
        <f>J19-J26</f>
        <v>1243730.8799999999</v>
      </c>
      <c r="K27" s="299"/>
      <c r="L27" s="299"/>
      <c r="M27" s="299"/>
      <c r="N27" s="299">
        <f>N19-N26</f>
        <v>187639.92</v>
      </c>
    </row>
    <row r="28" spans="1:14" s="139" customFormat="1" ht="27" customHeight="1">
      <c r="A28" s="375"/>
      <c r="B28" s="180"/>
      <c r="C28" s="377"/>
      <c r="D28" s="377"/>
      <c r="E28" s="377"/>
      <c r="F28" s="394">
        <f>ROUND(F27/1000,1)</f>
        <v>887.3</v>
      </c>
      <c r="G28" s="377"/>
      <c r="H28" s="377"/>
      <c r="I28" s="377"/>
      <c r="J28" s="394">
        <f>ROUND(J27/1000,1)</f>
        <v>1243.7</v>
      </c>
      <c r="K28" s="377"/>
      <c r="L28" s="377"/>
      <c r="M28" s="377"/>
      <c r="N28" s="394">
        <f>ROUND(N27/1000,1)</f>
        <v>187.6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78"/>
      <c r="L29" s="378"/>
      <c r="M29" s="378"/>
      <c r="N29" s="379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6"/>
      <c r="M30" s="343"/>
      <c r="N30" s="351">
        <f>ROUND(N29/1000,1)</f>
        <v>0</v>
      </c>
    </row>
    <row r="31" spans="1:14" s="146" customFormat="1" ht="25.5" customHeight="1">
      <c r="B31" s="147"/>
      <c r="C31" s="458" t="s">
        <v>2</v>
      </c>
      <c r="D31" s="458"/>
      <c r="E31" s="459"/>
      <c r="F31" s="459"/>
      <c r="G31" s="598"/>
      <c r="H31" s="598"/>
      <c r="I31" s="460"/>
      <c r="J31" s="595" t="str">
        <f>+'Ekamut-caxs'!D67</f>
        <v>Գ. Սարոյան</v>
      </c>
      <c r="K31" s="595"/>
      <c r="L31" s="389"/>
      <c r="N31" s="142"/>
    </row>
    <row r="32" spans="1:14" s="139" customFormat="1">
      <c r="C32" s="461"/>
      <c r="D32" s="461"/>
      <c r="E32" s="462"/>
      <c r="F32" s="462"/>
      <c r="G32" s="596" t="s">
        <v>90</v>
      </c>
      <c r="H32" s="596"/>
      <c r="I32" s="463"/>
      <c r="J32" s="596" t="s">
        <v>108</v>
      </c>
      <c r="K32" s="596"/>
      <c r="L32" s="390"/>
    </row>
    <row r="33" spans="2:13" s="146" customFormat="1" ht="23.25" customHeight="1">
      <c r="B33" s="147"/>
      <c r="C33" s="464" t="s">
        <v>6</v>
      </c>
      <c r="D33" s="464"/>
      <c r="E33" s="459"/>
      <c r="F33" s="459"/>
      <c r="G33" s="595"/>
      <c r="H33" s="595"/>
      <c r="I33" s="465"/>
      <c r="J33" s="595" t="str">
        <f>+'Ekamut-caxs'!D69</f>
        <v>Հ. Մելիքյան</v>
      </c>
      <c r="K33" s="595"/>
      <c r="L33" s="389"/>
    </row>
    <row r="34" spans="2:13" s="139" customFormat="1">
      <c r="C34" s="466"/>
      <c r="D34" s="466"/>
      <c r="E34" s="467"/>
      <c r="F34" s="467"/>
      <c r="G34" s="596" t="s">
        <v>90</v>
      </c>
      <c r="H34" s="596"/>
      <c r="I34" s="463"/>
      <c r="J34" s="596" t="s">
        <v>108</v>
      </c>
      <c r="K34" s="596"/>
      <c r="L34" s="390"/>
    </row>
    <row r="35" spans="2:13">
      <c r="F35" s="148" t="s">
        <v>1</v>
      </c>
    </row>
    <row r="36" spans="2:13" s="415" customFormat="1" ht="16.5" customHeight="1">
      <c r="C36" s="415" t="s">
        <v>109</v>
      </c>
      <c r="E36" s="415" t="s">
        <v>110</v>
      </c>
      <c r="F36" s="415" t="s">
        <v>235</v>
      </c>
      <c r="I36" s="416" t="s">
        <v>111</v>
      </c>
      <c r="J36" s="397" t="s">
        <v>224</v>
      </c>
      <c r="L36" s="397" t="s">
        <v>222</v>
      </c>
      <c r="M36" s="397" t="s">
        <v>218</v>
      </c>
    </row>
    <row r="37" spans="2:13" s="415" customFormat="1" ht="16.5" customHeight="1">
      <c r="C37" s="415" t="s">
        <v>112</v>
      </c>
      <c r="E37" s="415" t="s">
        <v>110</v>
      </c>
      <c r="F37" s="415" t="s">
        <v>236</v>
      </c>
      <c r="I37" s="597" t="s">
        <v>246</v>
      </c>
      <c r="J37" s="597"/>
      <c r="L37" s="597" t="s">
        <v>247</v>
      </c>
      <c r="M37" s="597"/>
    </row>
    <row r="38" spans="2:13" s="415" customFormat="1" ht="15.6" customHeight="1">
      <c r="E38" s="597" t="s">
        <v>245</v>
      </c>
      <c r="F38" s="597"/>
      <c r="I38" s="597"/>
      <c r="J38" s="597"/>
      <c r="L38" s="597"/>
      <c r="M38" s="597"/>
    </row>
    <row r="39" spans="2:13">
      <c r="E39" s="597"/>
      <c r="F39" s="597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7" workbookViewId="0">
      <selection activeCell="E31" sqref="E31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0" t="s">
        <v>66</v>
      </c>
      <c r="B1" s="600"/>
      <c r="C1" s="600"/>
      <c r="D1" s="600"/>
    </row>
    <row r="2" spans="1:4" ht="26.25" customHeight="1">
      <c r="A2" s="601" t="str">
        <f>+'Ekamut-caxs'!A7:D7</f>
        <v xml:space="preserve">«Երևանի հ․127 մսուր-մանկապարտեզ» ՀՈԱԿ-ի </v>
      </c>
      <c r="B2" s="601"/>
      <c r="C2" s="601"/>
      <c r="D2" s="601"/>
    </row>
    <row r="3" spans="1:4" ht="27" customHeight="1">
      <c r="A3" s="601" t="s">
        <v>234</v>
      </c>
      <c r="B3" s="601"/>
      <c r="C3" s="601"/>
      <c r="D3" s="601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1</v>
      </c>
      <c r="D7" s="167">
        <f>SUM(D8:D10)</f>
        <v>20</v>
      </c>
    </row>
    <row r="8" spans="1:4" ht="25.5" customHeight="1">
      <c r="A8" s="170">
        <v>1.1000000000000001</v>
      </c>
      <c r="B8" s="171" t="s">
        <v>127</v>
      </c>
      <c r="C8" s="170">
        <v>1</v>
      </c>
      <c r="D8" s="170">
        <v>20</v>
      </c>
    </row>
    <row r="9" spans="1:4" ht="25.5" customHeight="1">
      <c r="A9" s="170">
        <v>1.2</v>
      </c>
      <c r="B9" s="171" t="s">
        <v>128</v>
      </c>
      <c r="C9" s="170"/>
      <c r="D9" s="170"/>
    </row>
    <row r="10" spans="1:4" ht="25.5" customHeight="1">
      <c r="A10" s="170">
        <v>1.3</v>
      </c>
      <c r="B10" s="171" t="s">
        <v>129</v>
      </c>
      <c r="C10" s="170"/>
      <c r="D10" s="170"/>
    </row>
    <row r="11" spans="1:4" s="169" customFormat="1" ht="31.5" customHeight="1">
      <c r="A11" s="167">
        <v>2</v>
      </c>
      <c r="B11" s="172" t="s">
        <v>130</v>
      </c>
      <c r="C11" s="167">
        <f>SUM(C12:C14)</f>
        <v>1</v>
      </c>
      <c r="D11" s="167">
        <f>SUM(D12:D14)</f>
        <v>30</v>
      </c>
    </row>
    <row r="12" spans="1:4" ht="21.75" customHeight="1">
      <c r="A12" s="170">
        <v>2.1</v>
      </c>
      <c r="B12" s="171" t="s">
        <v>131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132</v>
      </c>
      <c r="C13" s="170"/>
      <c r="D13" s="170"/>
    </row>
    <row r="14" spans="1:4" ht="21.75" customHeight="1">
      <c r="A14" s="170">
        <v>2.2999999999999998</v>
      </c>
      <c r="B14" s="171" t="s">
        <v>133</v>
      </c>
      <c r="C14" s="170"/>
      <c r="D14" s="170"/>
    </row>
    <row r="15" spans="1:4" s="169" customFormat="1" ht="51.75" customHeight="1">
      <c r="A15" s="167">
        <v>3</v>
      </c>
      <c r="B15" s="168" t="s">
        <v>134</v>
      </c>
      <c r="C15" s="167">
        <f>SUM(C16:C18)</f>
        <v>1</v>
      </c>
      <c r="D15" s="167">
        <v>30</v>
      </c>
    </row>
    <row r="16" spans="1:4" ht="23.25" customHeight="1">
      <c r="A16" s="170">
        <v>3.1</v>
      </c>
      <c r="B16" s="173" t="s">
        <v>135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136</v>
      </c>
      <c r="C17" s="170"/>
      <c r="D17" s="170"/>
    </row>
    <row r="18" spans="1:4" ht="23.25" customHeight="1">
      <c r="A18" s="170">
        <v>3.3</v>
      </c>
      <c r="B18" s="173" t="s">
        <v>137</v>
      </c>
      <c r="C18" s="170"/>
      <c r="D18" s="170"/>
    </row>
    <row r="19" spans="1:4" s="169" customFormat="1" ht="50.25" customHeight="1">
      <c r="A19" s="167">
        <v>4</v>
      </c>
      <c r="B19" s="168" t="s">
        <v>138</v>
      </c>
      <c r="C19" s="167">
        <f>SUM(C20:C22)</f>
        <v>1</v>
      </c>
      <c r="D19" s="167">
        <f>SUM(D20:D22)</f>
        <v>33</v>
      </c>
    </row>
    <row r="20" spans="1:4" ht="23.25" customHeight="1">
      <c r="A20" s="170">
        <v>4.0999999999999996</v>
      </c>
      <c r="B20" s="173" t="s">
        <v>139</v>
      </c>
      <c r="C20" s="170">
        <v>1</v>
      </c>
      <c r="D20" s="170">
        <v>33</v>
      </c>
    </row>
    <row r="21" spans="1:4" ht="23.25" customHeight="1">
      <c r="A21" s="170">
        <v>4.2</v>
      </c>
      <c r="B21" s="173" t="s">
        <v>140</v>
      </c>
      <c r="C21" s="170"/>
      <c r="D21" s="170"/>
    </row>
    <row r="22" spans="1:4" ht="23.25" customHeight="1">
      <c r="A22" s="170">
        <v>4.3</v>
      </c>
      <c r="B22" s="173" t="s">
        <v>141</v>
      </c>
      <c r="C22" s="170"/>
      <c r="D22" s="170"/>
    </row>
    <row r="23" spans="1:4" s="169" customFormat="1" ht="31.5" customHeight="1">
      <c r="A23" s="167"/>
      <c r="B23" s="168" t="s">
        <v>68</v>
      </c>
      <c r="C23" s="167">
        <f>C7+C11+C15+C19</f>
        <v>4</v>
      </c>
      <c r="D23" s="167">
        <f>D7+D11+D15+D19</f>
        <v>113</v>
      </c>
    </row>
    <row r="24" spans="1:4" ht="48.75" customHeight="1"/>
    <row r="25" spans="1:4" ht="18">
      <c r="B25" s="468" t="s">
        <v>2</v>
      </c>
      <c r="C25" s="602" t="str">
        <f>+'Ekamut-caxs'!D67</f>
        <v>Գ. Սարոյան</v>
      </c>
      <c r="D25" s="602"/>
    </row>
    <row r="26" spans="1:4" ht="15.75" customHeight="1">
      <c r="B26" s="469" t="s">
        <v>4</v>
      </c>
      <c r="C26" s="599" t="s">
        <v>5</v>
      </c>
      <c r="D26" s="599"/>
    </row>
    <row r="27" spans="1:4" ht="27" customHeight="1">
      <c r="B27" s="470" t="s">
        <v>6</v>
      </c>
      <c r="C27" s="602" t="str">
        <f>+'Ekamut-caxs'!D69</f>
        <v>Հ. Մելիքյան</v>
      </c>
      <c r="D27" s="602"/>
    </row>
    <row r="28" spans="1:4">
      <c r="B28" s="471"/>
      <c r="C28" s="599" t="s">
        <v>5</v>
      </c>
      <c r="D28" s="599"/>
    </row>
    <row r="29" spans="1:4">
      <c r="B29" s="472" t="s">
        <v>142</v>
      </c>
      <c r="C29" s="472"/>
      <c r="D29" s="472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NuhAKwczb48lF2bHL/2IY2mgwLwKVBQ+uyyynmnJlKc=</DigestValue>
    </Reference>
    <Reference Type="http://www.w3.org/2000/09/xmldsig#Object" URI="#idOfficeObject">
      <DigestMethod Algorithm="http://www.w3.org/2001/04/xmlenc#sha256"/>
      <DigestValue>YrlIj+arcIjOV37aoRVhhMWTJLIxTGEZy3EKz9YlKCg=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9jJl1qrY8tXFHQ0S7S75FiPS4QGBcww7oO62FglTDIY=</DigestValue>
    </Reference>
    <Reference Type="http://www.w3.org/2000/09/xmldsig#Object" URI="#idValidSigLnImg">
      <DigestMethod Algorithm="http://www.w3.org/2001/04/xmlenc#sha256"/>
      <DigestValue>R1LWRM9RmZsx3eE1N9lQYSrP1Njopjt4H3jxDM0yPf4=</DigestValue>
    </Reference>
    <Reference Type="http://www.w3.org/2000/09/xmldsig#Object" URI="#idInvalidSigLnImg">
      <DigestMethod Algorithm="http://www.w3.org/2001/04/xmlenc#sha256"/>
      <DigestValue>HnmVZ6OR0TwbadIbAwrr/h8TgePdWqZ+iqFJaFpXTpY=</DigestValue>
    </Reference>
  </SignedInfo>
  <SignatureValue>ANT2wEfLekNx7tLfKGGhrOzKwsRVE7KEhP9aHyXlYabuhhsPm6/DsiY/TPkTjQq4b7u2LsKwnxJD
+zGa0qZUbnmW76iCbyYTXfeWd+Gax9hnCzkHiu7k4i72hYXw1zh9ooB60IUWC2jlV6mB/v1cak+8
Lvccmx6fTbh0mbrbA1dfjyYYq7Ez09nYvjYBKeTUu2dse4JCGpe930IfwC0JRHiSBIELoen/o17C
xu7pKHLLEx2QVDn46AsuaCHj/9TqrgZWq0SkZtNg6pvAOr4YLNLiSDCXj7b23G6O0nrOly4MfoRU
37UoeQDvKED9lK+qRhobu4jt6EmBEfazH4W/3A==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XQZtrii/BzB74SGIemph8rajfvZrz86OeNSuS/YXmPQ=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OMH9dWXDGMHbA/2p6n8tk8hduQQ0ukmgpXfYiVPW9Gw=</DigestValue>
      </Reference>
      <Reference URI="/xl/drawings/vmlDrawing2.vml?ContentType=application/vnd.openxmlformats-officedocument.vmlDrawing">
        <DigestMethod Algorithm="http://www.w3.org/2001/04/xmlenc#sha256"/>
        <DigestValue>jQOLQvbrMxg3KK6OtGgLBPU7t8fKqq6QxWotiqz0pf4=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vsnZjindNqFzB9P1Nudke1Vt0ioGM0L1jpdNDtpr11E=</DigestValue>
      </Reference>
      <Reference URI="/xl/media/image2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9PGNQJnBdDhtA2hTm5rk9LEjDCFLvbngbm+ILD3Sarw=</DigestValue>
      </Reference>
      <Reference URI="/xl/styles.xml?ContentType=application/vnd.openxmlformats-officedocument.spreadsheetml.styles+xml">
        <DigestMethod Algorithm="http://www.w3.org/2001/04/xmlenc#sha256"/>
        <DigestValue>7env5CsbTGv6mq9WurkZ7L2CuR9kkfb5HA6I4hhNRWQ=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qhSzFNYQit8Wp04R9wz3C6zirRvSLIFEIbflmlfX5Bc=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0ZPoOPTr3UBS9DQrKBx+rpT0wGnHoWOsI606NV2YS44=</DigestValue>
      </Reference>
      <Reference URI="/xl/worksheets/sheet2.xml?ContentType=application/vnd.openxmlformats-officedocument.spreadsheetml.worksheet+xml">
        <DigestMethod Algorithm="http://www.w3.org/2001/04/xmlenc#sha256"/>
        <DigestValue>iCMLYKfVyRRtedxWeaYqbgoakM2No50Vm1MIvxxtUTI=</DigestValue>
      </Reference>
      <Reference URI="/xl/worksheets/sheet3.xml?ContentType=application/vnd.openxmlformats-officedocument.spreadsheetml.worksheet+xml">
        <DigestMethod Algorithm="http://www.w3.org/2001/04/xmlenc#sha256"/>
        <DigestValue>jZvUO9AyfJ0ckmLbFxEN6cL89RG7rwAOKda3YUJpAdc=</DigestValue>
      </Reference>
      <Reference URI="/xl/worksheets/sheet4.xml?ContentType=application/vnd.openxmlformats-officedocument.spreadsheetml.worksheet+xml">
        <DigestMethod Algorithm="http://www.w3.org/2001/04/xmlenc#sha256"/>
        <DigestValue>/J/Z3fyWhfahXugMCQ/+pjfjOVGs8ZkPNCoaR7/4bzw=</DigestValue>
      </Reference>
      <Reference URI="/xl/worksheets/sheet5.xml?ContentType=application/vnd.openxmlformats-officedocument.spreadsheetml.worksheet+xml">
        <DigestMethod Algorithm="http://www.w3.org/2001/04/xmlenc#sha256"/>
        <DigestValue>ZpVxcIzvcmJzeYycHJS2dyqE2eD/LWFrcOQgU3GbuwM=</DigestValue>
      </Reference>
      <Reference URI="/xl/worksheets/sheet6.xml?ContentType=application/vnd.openxmlformats-officedocument.spreadsheetml.worksheet+xml">
        <DigestMethod Algorithm="http://www.w3.org/2001/04/xmlenc#sha256"/>
        <DigestValue>j49Nnx48IO8q6NlF0cjRrEM9LuYt+4CcAMV6kzI5Dfs=</DigestValue>
      </Reference>
      <Reference URI="/xl/worksheets/sheet7.xml?ContentType=application/vnd.openxmlformats-officedocument.spreadsheetml.worksheet+xml">
        <DigestMethod Algorithm="http://www.w3.org/2001/04/xmlenc#sha256"/>
        <DigestValue>lE64CqKbmagRbVmDofpVouw6ITeSVP6cHRqRLhssxfs=</DigestValue>
      </Reference>
      <Reference URI="/xl/worksheets/sheet8.xml?ContentType=application/vnd.openxmlformats-officedocument.spreadsheetml.worksheet+xml">
        <DigestMethod Algorithm="http://www.w3.org/2001/04/xmlenc#sha256"/>
        <DigestValue>1rkZJpIUG55C2ckucaaqIENVvu00NGB5QU1e1aKFQ3E=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2023-04-03T16:24:42Z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{31EA0C0C-341A-4640-8209-4C0EA8887A89}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2023-04-03T16:24:42Z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4+20JAAAAEwAAAAAAAABIAAAAAAAAAMwuEnj6fwAAkPMuePp/AAAAMxJ4+n8AAAEAAAAAAAAAWFgSePp/AAAAAAL3+n8AAAAAAAAAAAAAAAAAAAAAAABwuPttCQAAANDTIADdAQAA2+Db9Pp/AACgufttCQAAADm6+20J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CP6bQkAAAAAAQAAAAAAAIg+//T6fwAAAAAAAAAAAAAJAAAAAAAAAPguMA7dAQAASMGBd/p/AAAAAAAAAAAAAAAAAAAAAAAAW8s0pKcgAACIJPptCQAAAAAAAAAAAAAAkFPTf90BAADQ0yAA3QEAALAl+m0AAAAAAAAAAAAAAAAHAAAAAAAAAGi8PQ7dAQAA7CT6bQkAAAApJfptCQAAAHHN1/T6fwAAAQAAAN0BAABgKPptAAAAAGKLR//oAQAAAAAAAAAAAADQ0yAA3QEAANvg2/T6fwAAkCT6bQkAAAApJfptCQAAALCE03/d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FrgZ3QEAAHAWuBkCAAAAiD7/9Pp/AAAAAAAAAAAAAJnranb6fwAAAAAAAPp/AAAAAAAAAAAAAAAAAAAAAAAAAAAAAAAAAACbzzSkpyAAAAAAAAAAAAAAcBa4Gd0BAADg////AAAAANDTIADdAQAAiCr6bQAAAAAAAAAAAAAAAAYAAAAAAAAAIAAAAAAAAACsKfptCQAAAOkp+m0JAAAAcc3X9Pp/AABQLvptCQAAAAAAAAAAAAAAoH9RDt0BAAC4YfR2+n8AANDTIADdAQAA2+Db9Pp/AABQKfptCQAAAOkp+m0JAAAAUEtgEd0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NhS4//////+kEwAAAAABBEAIRCXdAQAAdhNc///////l9EBdY0sAADhMLg7dAQAASIH7bQkAAADQoakZ3QEAAFB/+20JAAAAQAhEJQAAAADQoakZ3QEAAKzvB/X6fwAAAAAAAAAAAADb4Nv0+n8AAIB/+20JAAAAZAAAAAAAAAAIAJMI3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4+20JAAAAEwAAAAAAAABIAAAAAAAAAMwuEnj6fwAAkPMuePp/AAAAMxJ4+n8AAAEAAAAAAAAAWFgSePp/AAAAAAL3+n8AAAAAAAAAAAAAAAAAAAAAAABwuPttCQAAANDTIADdAQAA2+Db9Pp/AACgufttCQAAADm6+20J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I/ptCQAAAAABAAAAAAAAiD7/9Pp/AAAAAAAAAAAAAAkAAAAAAAAA+C4wDt0BAABIwYF3+n8AAAAAAAAAAAAAAAAAAAAAAABbyzSkpyAAAIgk+m0JAAAAAAAAAAAAAACQU9N/3QEAANDTIADdAQAAsCX6bQAAAAAAAAAAAAAAAAcAAAAAAAAAaLw9Dt0BAADsJPptCQAAACkl+m0JAAAAcc3X9Pp/AAABAAAA3QEAAGAo+m0AAAAAYotH/+gBAAAAAAAAAAAAANDTIADdAQAA2+Db9Pp/AACQJPptCQAAACkl+m0JAAAAsITTf90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AWuBndAQAAcBa4GQIAAACIPv/0+n8AAAAAAAAAAAAAmetqdvp/AAAAAAAA+n8AAAAAAAAAAAAAAAAAAAAAAAAAAAAAAAAAAJvPNKSnIAAAAAAAAAAAAABwFrgZ3QEAAOD///8AAAAA0NMgAN0BAACIKvptAAAAAAAAAAAAAAAABgAAAAAAAAAgAAAAAAAAAKwp+m0JAAAA6Sn6bQkAAABxzdf0+n8AAFAu+m0JAAAAAAAAAAAAAACgf1EO3QEAALhh9Hb6fwAA0NMgAN0BAADb4Nv0+n8AAFAp+m0JAAAA6Sn6bQkAAABQS2AR3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ID7bQkAAAAAAAAAAAAAAAAAAAAAAAAAAAAAAAAAAAAQrJ4e3QEAAAgAAAAAAAAAgXwI9fp/AABwX84e3QEAAAAAAAAAAAAAAQAAAAAAAAAAAAAAAAAAAAEAAADdAQAA48AA7fp/AAAxELT//////6QTAAAAAAEEQAhEJd0BAAB2E1z//////+X0QF1jSwAAOEwuDt0BAABIgfttCQAAANChqRndAQAAUH/7bQkAAABACEQlAAAAANChqRndAQAArO8H9fp/AAAAAAAAAAAAANvg2/T6fwAAgH/7bQkAAABkAAAAAAAAAAgAKBnd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ods4kG5RYJLV835InS8qNuY4Tnwx1En475hT2Xx+5Xk=</DigestValue>
    </Reference>
    <Reference Type="http://www.w3.org/2000/09/xmldsig#Object" URI="#idOfficeObject">
      <DigestMethod Algorithm="http://www.w3.org/2001/04/xmlenc#sha256"/>
      <DigestValue>1iQwgFmyMWDTYACVgJdBawYTjXmrAzXzYXtJVli1kR0=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GQwWoQ46j6rIouGID3z5mMoNQLVZCqFZtPsD+PPhLvM=</DigestValue>
    </Reference>
    <Reference Type="http://www.w3.org/2000/09/xmldsig#Object" URI="#idValidSigLnImg">
      <DigestMethod Algorithm="http://www.w3.org/2001/04/xmlenc#sha256"/>
      <DigestValue>ApfkCu/Gy4WhuTRXq00SurBTjkLVLYLbD4YzOBgPN/4=</DigestValue>
    </Reference>
    <Reference Type="http://www.w3.org/2000/09/xmldsig#Object" URI="#idInvalidSigLnImg">
      <DigestMethod Algorithm="http://www.w3.org/2001/04/xmlenc#sha256"/>
      <DigestValue>pvPhsJ+25CmxnGOeGU/jEMc58VARTKrqO0DHGdL4HJk=</DigestValue>
    </Reference>
  </SignedInfo>
  <SignatureValue>O9dH6Euz+DDXSbWF/QkwP4IM5HDrXSyG54GOigerPpxP3JhRt1pAHkTyS7kXf4aXM1dEhYcnbRkA
7yDCPh6dYA54smYtm16/+w/c3QNU/+4P1J0bYy2EJaO3+O0sU0jOPvlww30YNvI6mu8Kf5GYxhPp
TMBxRlSegGIyINyJHfmme6TpOg5iosX1ayIM5Lx9LduviIZWlTBpjztQULQpXhmzs8FNiDYjX2Dy
Ob329ajzx5bLRrPHj0cQh6ouXOTbf6xj/obwGRMEn7TOBxricEjutqNej2vwQlFxPmXEhwq9XLLr
Ztf/cENxtyKoyDvqeCD6OSy2t0H2IM0Wa2897Q==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XQZtrii/BzB74SGIemph8rajfvZrz86OeNSuS/YXmPQ=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OMH9dWXDGMHbA/2p6n8tk8hduQQ0ukmgpXfYiVPW9Gw=</DigestValue>
      </Reference>
      <Reference URI="/xl/drawings/vmlDrawing2.vml?ContentType=application/vnd.openxmlformats-officedocument.vmlDrawing">
        <DigestMethod Algorithm="http://www.w3.org/2001/04/xmlenc#sha256"/>
        <DigestValue>jQOLQvbrMxg3KK6OtGgLBPU7t8fKqq6QxWotiqz0pf4=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vsnZjindNqFzB9P1Nudke1Vt0ioGM0L1jpdNDtpr11E=</DigestValue>
      </Reference>
      <Reference URI="/xl/media/image2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9PGNQJnBdDhtA2hTm5rk9LEjDCFLvbngbm+ILD3Sarw=</DigestValue>
      </Reference>
      <Reference URI="/xl/styles.xml?ContentType=application/vnd.openxmlformats-officedocument.spreadsheetml.styles+xml">
        <DigestMethod Algorithm="http://www.w3.org/2001/04/xmlenc#sha256"/>
        <DigestValue>7env5CsbTGv6mq9WurkZ7L2CuR9kkfb5HA6I4hhNRWQ=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qhSzFNYQit8Wp04R9wz3C6zirRvSLIFEIbflmlfX5Bc=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0ZPoOPTr3UBS9DQrKBx+rpT0wGnHoWOsI606NV2YS44=</DigestValue>
      </Reference>
      <Reference URI="/xl/worksheets/sheet2.xml?ContentType=application/vnd.openxmlformats-officedocument.spreadsheetml.worksheet+xml">
        <DigestMethod Algorithm="http://www.w3.org/2001/04/xmlenc#sha256"/>
        <DigestValue>iCMLYKfVyRRtedxWeaYqbgoakM2No50Vm1MIvxxtUTI=</DigestValue>
      </Reference>
      <Reference URI="/xl/worksheets/sheet3.xml?ContentType=application/vnd.openxmlformats-officedocument.spreadsheetml.worksheet+xml">
        <DigestMethod Algorithm="http://www.w3.org/2001/04/xmlenc#sha256"/>
        <DigestValue>jZvUO9AyfJ0ckmLbFxEN6cL89RG7rwAOKda3YUJpAdc=</DigestValue>
      </Reference>
      <Reference URI="/xl/worksheets/sheet4.xml?ContentType=application/vnd.openxmlformats-officedocument.spreadsheetml.worksheet+xml">
        <DigestMethod Algorithm="http://www.w3.org/2001/04/xmlenc#sha256"/>
        <DigestValue>/J/Z3fyWhfahXugMCQ/+pjfjOVGs8ZkPNCoaR7/4bzw=</DigestValue>
      </Reference>
      <Reference URI="/xl/worksheets/sheet5.xml?ContentType=application/vnd.openxmlformats-officedocument.spreadsheetml.worksheet+xml">
        <DigestMethod Algorithm="http://www.w3.org/2001/04/xmlenc#sha256"/>
        <DigestValue>ZpVxcIzvcmJzeYycHJS2dyqE2eD/LWFrcOQgU3GbuwM=</DigestValue>
      </Reference>
      <Reference URI="/xl/worksheets/sheet6.xml?ContentType=application/vnd.openxmlformats-officedocument.spreadsheetml.worksheet+xml">
        <DigestMethod Algorithm="http://www.w3.org/2001/04/xmlenc#sha256"/>
        <DigestValue>j49Nnx48IO8q6NlF0cjRrEM9LuYt+4CcAMV6kzI5Dfs=</DigestValue>
      </Reference>
      <Reference URI="/xl/worksheets/sheet7.xml?ContentType=application/vnd.openxmlformats-officedocument.spreadsheetml.worksheet+xml">
        <DigestMethod Algorithm="http://www.w3.org/2001/04/xmlenc#sha256"/>
        <DigestValue>lE64CqKbmagRbVmDofpVouw6ITeSVP6cHRqRLhssxfs=</DigestValue>
      </Reference>
      <Reference URI="/xl/worksheets/sheet8.xml?ContentType=application/vnd.openxmlformats-officedocument.spreadsheetml.worksheet+xml">
        <DigestMethod Algorithm="http://www.w3.org/2001/04/xmlenc#sha256"/>
        <DigestValue>1rkZJpIUG55C2ckucaaqIENVvu00NGB5QU1e1aKFQ3E=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2023-04-03T16:24:57Z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{2FA01AB3-4E3A-4103-A2C8-81834EB38DBD}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2023-04-03T16:24:57Z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4+20JAAAAEwAAAAAAAABIAAAAAAAAAMwuEnj6fwAAkPMuePp/AAAAMxJ4+n8AAAEAAAAAAAAAWFgSePp/AAAAAAL3+n8AAAAAAAAAAAAAAAAAAAAAAABwuPttCQAAANDTIADdAQAA2+Db9Pp/AACgufttCQAAADm6+20J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CP6bQkAAAAAAQAAAAAAAIg+//T6fwAAAAAAAAAAAAAJAAAAAAAAAPguMA7dAQAASMGBd/p/AAAAAAAAAAAAAAAAAAAAAAAAW8s0pKcgAACIJPptCQAAAAAAAAAAAAAAkFPTf90BAADQ0yAA3QEAALAl+m0AAAAAAAAAAAAAAAAHAAAAAAAAAGi8PQ7dAQAA7CT6bQkAAAApJfptCQAAAHHN1/T6fwAAAQAAAN0BAABgKPptAAAAAGKLR//oAQAAAAAAAAAAAADQ0yAA3QEAANvg2/T6fwAAkCT6bQkAAAApJfptCQAAALCE03/d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FrgZ3QEAAHAWuBkCAAAAiD7/9Pp/AAAAAAAAAAAAAJnranb6fwAAAAAAAPp/AAAAAAAAAAAAAAAAAAAAAAAAAAAAAAAAAACbzzSkpyAAAAAAAAAAAAAAcBa4Gd0BAADg////AAAAANDTIADdAQAAiCr6bQAAAAAAAAAAAAAAAAYAAAAAAAAAIAAAAAAAAACsKfptCQAAAOkp+m0JAAAAcc3X9Pp/AABQLvptCQAAAAAAAAAAAAAAoH9RDt0BAAC4YfR2+n8AANDTIADdAQAA2+Db9Pp/AABQKfptCQAAAOkp+m0JAAAAUEtgEd0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UBQf//////+kEwAAAAABBGAMQybdAQAAdhNc///////l9EBdY0sAADhMLg7dAQAASIH7bQkAAADQoakZ3QEAAFB/+20JAAAAYAxDJgAAAADQoakZ3QEAAKzvB/X6fwAAAAAAAAAAAADb4Nv0+n8AAIB/+20JAAAAZAAAAAAAAAAIAF8P3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4+20JAAAAEwAAAAAAAABIAAAAAAAAAMwuEnj6fwAAkPMuePp/AAAAMxJ4+n8AAAEAAAAAAAAAWFgSePp/AAAAAAL3+n8AAAAAAAAAAAAAAAAAAAAAAABwuPttCQAAANDTIADdAQAA2+Db9Pp/AACgufttCQAAADm6+20J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I/ptCQAAAAABAAAAAAAAiD7/9Pp/AAAAAAAAAAAAAAkAAAAAAAAA+C4wDt0BAABIwYF3+n8AAAAAAAAAAAAAAAAAAAAAAABbyzSkpyAAAIgk+m0JAAAAAAAAAAAAAACQU9N/3QEAANDTIADdAQAAsCX6bQAAAAAAAAAAAAAAAAcAAAAAAAAAaLw9Dt0BAADsJPptCQAAACkl+m0JAAAAcc3X9Pp/AAABAAAA3QEAAGAo+m0AAAAAYotH/+gBAAAAAAAAAAAAANDTIADdAQAA2+Db9Pp/AACQJPptCQAAACkl+m0JAAAAsITTf90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AWuBndAQAAcBa4GQIAAACIPv/0+n8AAAAAAAAAAAAAmetqdvp/AAAAAAAA+n8AAAAAAAAAAAAAAAAAAAAAAAAAAAAAAAAAAJvPNKSnIAAAAAAAAAAAAABwFrgZ3QEAAOD///8AAAAA0NMgAN0BAACIKvptAAAAAAAAAAAAAAAABgAAAAAAAAAgAAAAAAAAAKwp+m0JAAAA6Sn6bQkAAABxzdf0+n8AAFAu+m0JAAAAAAAAAAAAAACgf1EO3QEAALhh9Hb6fwAA0NMgAN0BAADb4Nv0+n8AAFAp+m0JAAAA6Sn6bQkAAABQS2AR3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ID7bQkAAAAAAAAAAAAAAAAAAAAAAAAAAAAAAAAAAAAgnxwf3QEAAAgAAAAAAAAAgXwI9fp/AABwX84e3QEAAAAAAAAAAAAAAQAAAAAAAAAAALJ93QEAAAEAAADdAQAA48AA7fp/AAB7DnH//////6QTAAAAAAEEYAxDJt0BAAB2E1z//////+X0QF1jSwAAOEwuDt0BAABIgfttCQAAANChqRndAQAAUH/7bQkAAABgDEMmAAAAANChqRndAQAArO8H9fp/AAAAAAAAAAAAANvg2/T6fwAAgH/7bQkAAABkAAAAAAAAAAgAYA/d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2023-03-21T08:28:26Z</dcterms:modified>
</cp:coreProperties>
</file>